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C:\Users\5039\Documents\temp\C Schedules\"/>
    </mc:Choice>
  </mc:AlternateContent>
  <xr:revisionPtr revIDLastSave="0" documentId="13_ncr:1_{297174AB-061C-438F-91E4-2910FF93E500}" xr6:coauthVersionLast="47" xr6:coauthVersionMax="47" xr10:uidLastSave="{00000000-0000-0000-0000-000000000000}"/>
  <workbookProtection workbookAlgorithmName="SHA-512" workbookHashValue="IDf9Zz5OcLYrmZGB9Th6TtYZdXAAVbW4qx7jVDB5g3c50RaC0BFEskKIoqoqfu6RqL/C4dz35UgKwbky75PKGg==" workbookSaltValue="R+K9/1jaf6MBzsr+GAO3FQ==" workbookSpinCount="100000" lockStructure="1"/>
  <bookViews>
    <workbookView xWindow="-120" yWindow="-120" windowWidth="29040" windowHeight="15990" xr2:uid="{00000000-000D-0000-FFFF-FFFF00000000}"/>
  </bookViews>
  <sheets>
    <sheet name="Summary" sheetId="24" r:id="rId1"/>
    <sheet name="MAN" sheetId="1" r:id="rId2"/>
    <sheet name="FS161" sheetId="2" r:id="rId3"/>
    <sheet name="FS162" sheetId="3" r:id="rId4"/>
    <sheet name="FS163" sheetId="4" r:id="rId5"/>
    <sheet name="DC16" sheetId="5" r:id="rId6"/>
    <sheet name="FS181" sheetId="6" r:id="rId7"/>
    <sheet name="FS182" sheetId="7" r:id="rId8"/>
    <sheet name="FS183" sheetId="8" r:id="rId9"/>
    <sheet name="FS184" sheetId="9" r:id="rId10"/>
    <sheet name="FS185" sheetId="10" r:id="rId11"/>
    <sheet name="DC18" sheetId="11" r:id="rId12"/>
    <sheet name="FS191" sheetId="12" r:id="rId13"/>
    <sheet name="FS192" sheetId="13" r:id="rId14"/>
    <sheet name="FS193" sheetId="14" r:id="rId15"/>
    <sheet name="FS194" sheetId="15" r:id="rId16"/>
    <sheet name="FS195" sheetId="16" r:id="rId17"/>
    <sheet name="FS196" sheetId="17" r:id="rId18"/>
    <sheet name="DC19" sheetId="18" r:id="rId19"/>
    <sheet name="FS201" sheetId="19" r:id="rId20"/>
    <sheet name="FS203" sheetId="20" r:id="rId21"/>
    <sheet name="FS204" sheetId="21" r:id="rId22"/>
    <sheet name="FS205" sheetId="22" r:id="rId23"/>
    <sheet name="DC20" sheetId="23" r:id="rId24"/>
  </sheets>
  <definedNames>
    <definedName name="_xlnm.Print_Area" localSheetId="5">'DC16'!$A$1:$AA$59</definedName>
    <definedName name="_xlnm.Print_Area" localSheetId="11">'DC18'!$A$1:$AA$59</definedName>
    <definedName name="_xlnm.Print_Area" localSheetId="18">'DC19'!$A$1:$AA$59</definedName>
    <definedName name="_xlnm.Print_Area" localSheetId="23">'DC20'!$A$1:$AA$59</definedName>
    <definedName name="_xlnm.Print_Area" localSheetId="2">'FS161'!$A$1:$AA$59</definedName>
    <definedName name="_xlnm.Print_Area" localSheetId="3">'FS162'!$A$1:$AA$59</definedName>
    <definedName name="_xlnm.Print_Area" localSheetId="4">'FS163'!$A$1:$AA$59</definedName>
    <definedName name="_xlnm.Print_Area" localSheetId="6">'FS181'!$A$1:$AA$59</definedName>
    <definedName name="_xlnm.Print_Area" localSheetId="7">'FS182'!$A$1:$AA$59</definedName>
    <definedName name="_xlnm.Print_Area" localSheetId="8">'FS183'!$A$1:$AA$59</definedName>
    <definedName name="_xlnm.Print_Area" localSheetId="9">'FS184'!$A$1:$AA$59</definedName>
    <definedName name="_xlnm.Print_Area" localSheetId="10">'FS185'!$A$1:$AA$59</definedName>
    <definedName name="_xlnm.Print_Area" localSheetId="12">'FS191'!$A$1:$AA$59</definedName>
    <definedName name="_xlnm.Print_Area" localSheetId="13">'FS192'!$A$1:$AA$59</definedName>
    <definedName name="_xlnm.Print_Area" localSheetId="14">'FS193'!$A$1:$AA$59</definedName>
    <definedName name="_xlnm.Print_Area" localSheetId="15">'FS194'!$A$1:$AA$59</definedName>
    <definedName name="_xlnm.Print_Area" localSheetId="16">'FS195'!$A$1:$AA$59</definedName>
    <definedName name="_xlnm.Print_Area" localSheetId="17">'FS196'!$A$1:$AA$59</definedName>
    <definedName name="_xlnm.Print_Area" localSheetId="19">'FS201'!$A$1:$AA$59</definedName>
    <definedName name="_xlnm.Print_Area" localSheetId="20">'FS203'!$A$1:$AA$59</definedName>
    <definedName name="_xlnm.Print_Area" localSheetId="21">'FS204'!$A$1:$AA$59</definedName>
    <definedName name="_xlnm.Print_Area" localSheetId="22">'FS205'!$A$1:$AA$59</definedName>
    <definedName name="_xlnm.Print_Area" localSheetId="1">MAN!$A$1:$AA$59</definedName>
    <definedName name="_xlnm.Print_Area" localSheetId="0">Summary!$A$1:$AA$59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48" i="2" l="1"/>
  <c r="Q51" i="2" s="1"/>
  <c r="Q53" i="2" s="1"/>
  <c r="Q56" i="2" s="1"/>
  <c r="Q59" i="2" s="1"/>
  <c r="O48" i="2"/>
  <c r="O51" i="2" s="1"/>
  <c r="O53" i="2" s="1"/>
  <c r="O56" i="2" s="1"/>
  <c r="O59" i="2" s="1"/>
  <c r="AA47" i="2"/>
  <c r="Y47" i="2"/>
  <c r="X47" i="2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AA32" i="2"/>
  <c r="AA48" i="2" s="1"/>
  <c r="AA51" i="2" s="1"/>
  <c r="AA53" i="2" s="1"/>
  <c r="AA56" i="2" s="1"/>
  <c r="AA59" i="2" s="1"/>
  <c r="Y32" i="2"/>
  <c r="Z32" i="2" s="1"/>
  <c r="X32" i="2"/>
  <c r="W32" i="2"/>
  <c r="W48" i="2" s="1"/>
  <c r="W51" i="2" s="1"/>
  <c r="W53" i="2" s="1"/>
  <c r="W56" i="2" s="1"/>
  <c r="W59" i="2" s="1"/>
  <c r="V32" i="2"/>
  <c r="V48" i="2" s="1"/>
  <c r="V51" i="2" s="1"/>
  <c r="V53" i="2" s="1"/>
  <c r="V56" i="2" s="1"/>
  <c r="V59" i="2" s="1"/>
  <c r="U32" i="2"/>
  <c r="U48" i="2" s="1"/>
  <c r="U51" i="2" s="1"/>
  <c r="U53" i="2" s="1"/>
  <c r="U56" i="2" s="1"/>
  <c r="U59" i="2" s="1"/>
  <c r="T32" i="2"/>
  <c r="T48" i="2" s="1"/>
  <c r="T51" i="2" s="1"/>
  <c r="T53" i="2" s="1"/>
  <c r="T56" i="2" s="1"/>
  <c r="T59" i="2" s="1"/>
  <c r="S32" i="2"/>
  <c r="S48" i="2" s="1"/>
  <c r="S51" i="2" s="1"/>
  <c r="S53" i="2" s="1"/>
  <c r="S56" i="2" s="1"/>
  <c r="S59" i="2" s="1"/>
  <c r="R32" i="2"/>
  <c r="R48" i="2" s="1"/>
  <c r="R51" i="2" s="1"/>
  <c r="R53" i="2" s="1"/>
  <c r="R56" i="2" s="1"/>
  <c r="R59" i="2" s="1"/>
  <c r="Q32" i="2"/>
  <c r="P32" i="2"/>
  <c r="O32" i="2"/>
  <c r="N32" i="2"/>
  <c r="N48" i="2" s="1"/>
  <c r="N51" i="2" s="1"/>
  <c r="N53" i="2" s="1"/>
  <c r="N56" i="2" s="1"/>
  <c r="N59" i="2" s="1"/>
  <c r="M32" i="2"/>
  <c r="M48" i="2" s="1"/>
  <c r="M51" i="2" s="1"/>
  <c r="M53" i="2" s="1"/>
  <c r="M56" i="2" s="1"/>
  <c r="M59" i="2" s="1"/>
  <c r="L32" i="2"/>
  <c r="L48" i="2" s="1"/>
  <c r="L51" i="2" s="1"/>
  <c r="L53" i="2" s="1"/>
  <c r="L56" i="2" s="1"/>
  <c r="L59" i="2" s="1"/>
  <c r="K32" i="2"/>
  <c r="K48" i="2" s="1"/>
  <c r="K51" i="2" s="1"/>
  <c r="K53" i="2" s="1"/>
  <c r="K56" i="2" s="1"/>
  <c r="K59" i="2" s="1"/>
  <c r="J32" i="2"/>
  <c r="J48" i="2" s="1"/>
  <c r="J51" i="2" s="1"/>
  <c r="J53" i="2" s="1"/>
  <c r="J56" i="2" s="1"/>
  <c r="J59" i="2" s="1"/>
  <c r="I32" i="2"/>
  <c r="I48" i="2" s="1"/>
  <c r="I51" i="2" s="1"/>
  <c r="I53" i="2" s="1"/>
  <c r="I56" i="2" s="1"/>
  <c r="I59" i="2" s="1"/>
  <c r="H32" i="2"/>
  <c r="G32" i="2"/>
  <c r="G48" i="2" s="1"/>
  <c r="G51" i="2" s="1"/>
  <c r="G53" i="2" s="1"/>
  <c r="G56" i="2" s="1"/>
  <c r="G59" i="2" s="1"/>
  <c r="F32" i="2"/>
  <c r="F48" i="2" s="1"/>
  <c r="F51" i="2" s="1"/>
  <c r="F53" i="2" s="1"/>
  <c r="F56" i="2" s="1"/>
  <c r="F59" i="2" s="1"/>
  <c r="E32" i="2"/>
  <c r="E48" i="2" s="1"/>
  <c r="E51" i="2" s="1"/>
  <c r="E53" i="2" s="1"/>
  <c r="E56" i="2" s="1"/>
  <c r="E59" i="2" s="1"/>
  <c r="D32" i="2"/>
  <c r="D48" i="2" s="1"/>
  <c r="D51" i="2" s="1"/>
  <c r="D53" i="2" s="1"/>
  <c r="D56" i="2" s="1"/>
  <c r="D59" i="2" s="1"/>
  <c r="C32" i="2"/>
  <c r="C48" i="2" s="1"/>
  <c r="C51" i="2" s="1"/>
  <c r="C53" i="2" s="1"/>
  <c r="C56" i="2" s="1"/>
  <c r="C59" i="2" s="1"/>
  <c r="O51" i="3"/>
  <c r="O53" i="3" s="1"/>
  <c r="O56" i="3" s="1"/>
  <c r="O59" i="3" s="1"/>
  <c r="AA47" i="3"/>
  <c r="Y47" i="3"/>
  <c r="X47" i="3"/>
  <c r="W47" i="3"/>
  <c r="V47" i="3"/>
  <c r="U47" i="3"/>
  <c r="T47" i="3"/>
  <c r="S47" i="3"/>
  <c r="R47" i="3"/>
  <c r="Q47" i="3"/>
  <c r="P47" i="3"/>
  <c r="O47" i="3"/>
  <c r="O48" i="3" s="1"/>
  <c r="N47" i="3"/>
  <c r="M47" i="3"/>
  <c r="L47" i="3"/>
  <c r="K47" i="3"/>
  <c r="J47" i="3"/>
  <c r="I47" i="3"/>
  <c r="H47" i="3"/>
  <c r="G47" i="3"/>
  <c r="G48" i="3" s="1"/>
  <c r="G51" i="3" s="1"/>
  <c r="G53" i="3" s="1"/>
  <c r="G56" i="3" s="1"/>
  <c r="G59" i="3" s="1"/>
  <c r="F47" i="3"/>
  <c r="E47" i="3"/>
  <c r="D47" i="3"/>
  <c r="C47" i="3"/>
  <c r="AA32" i="3"/>
  <c r="AA48" i="3" s="1"/>
  <c r="AA51" i="3" s="1"/>
  <c r="AA53" i="3" s="1"/>
  <c r="AA56" i="3" s="1"/>
  <c r="AA59" i="3" s="1"/>
  <c r="Y32" i="3"/>
  <c r="Z32" i="3" s="1"/>
  <c r="X32" i="3"/>
  <c r="W32" i="3"/>
  <c r="V32" i="3"/>
  <c r="V48" i="3" s="1"/>
  <c r="V51" i="3" s="1"/>
  <c r="V53" i="3" s="1"/>
  <c r="V56" i="3" s="1"/>
  <c r="V59" i="3" s="1"/>
  <c r="U32" i="3"/>
  <c r="U48" i="3" s="1"/>
  <c r="U51" i="3" s="1"/>
  <c r="U53" i="3" s="1"/>
  <c r="U56" i="3" s="1"/>
  <c r="U59" i="3" s="1"/>
  <c r="T32" i="3"/>
  <c r="S32" i="3"/>
  <c r="S48" i="3" s="1"/>
  <c r="S51" i="3" s="1"/>
  <c r="S53" i="3" s="1"/>
  <c r="S56" i="3" s="1"/>
  <c r="S59" i="3" s="1"/>
  <c r="R32" i="3"/>
  <c r="R48" i="3" s="1"/>
  <c r="R51" i="3" s="1"/>
  <c r="R53" i="3" s="1"/>
  <c r="R56" i="3" s="1"/>
  <c r="R59" i="3" s="1"/>
  <c r="Q32" i="3"/>
  <c r="P32" i="3"/>
  <c r="O32" i="3"/>
  <c r="N32" i="3"/>
  <c r="N48" i="3" s="1"/>
  <c r="N51" i="3" s="1"/>
  <c r="N53" i="3" s="1"/>
  <c r="N56" i="3" s="1"/>
  <c r="N59" i="3" s="1"/>
  <c r="M32" i="3"/>
  <c r="M48" i="3" s="1"/>
  <c r="M51" i="3" s="1"/>
  <c r="M53" i="3" s="1"/>
  <c r="M56" i="3" s="1"/>
  <c r="M59" i="3" s="1"/>
  <c r="L32" i="3"/>
  <c r="K32" i="3"/>
  <c r="K48" i="3" s="1"/>
  <c r="K51" i="3" s="1"/>
  <c r="K53" i="3" s="1"/>
  <c r="K56" i="3" s="1"/>
  <c r="K59" i="3" s="1"/>
  <c r="J32" i="3"/>
  <c r="J48" i="3" s="1"/>
  <c r="J51" i="3" s="1"/>
  <c r="J53" i="3" s="1"/>
  <c r="J56" i="3" s="1"/>
  <c r="J59" i="3" s="1"/>
  <c r="I32" i="3"/>
  <c r="H32" i="3"/>
  <c r="H48" i="3" s="1"/>
  <c r="H51" i="3" s="1"/>
  <c r="H53" i="3" s="1"/>
  <c r="H56" i="3" s="1"/>
  <c r="H59" i="3" s="1"/>
  <c r="G32" i="3"/>
  <c r="F32" i="3"/>
  <c r="F48" i="3" s="1"/>
  <c r="F51" i="3" s="1"/>
  <c r="F53" i="3" s="1"/>
  <c r="F56" i="3" s="1"/>
  <c r="F59" i="3" s="1"/>
  <c r="E32" i="3"/>
  <c r="E48" i="3" s="1"/>
  <c r="E51" i="3" s="1"/>
  <c r="E53" i="3" s="1"/>
  <c r="E56" i="3" s="1"/>
  <c r="E59" i="3" s="1"/>
  <c r="D32" i="3"/>
  <c r="C32" i="3"/>
  <c r="C48" i="3" s="1"/>
  <c r="C51" i="3" s="1"/>
  <c r="C53" i="3" s="1"/>
  <c r="C56" i="3" s="1"/>
  <c r="C59" i="3" s="1"/>
  <c r="L56" i="4"/>
  <c r="L59" i="4" s="1"/>
  <c r="V48" i="4"/>
  <c r="V51" i="4" s="1"/>
  <c r="V53" i="4" s="1"/>
  <c r="V56" i="4" s="1"/>
  <c r="V59" i="4" s="1"/>
  <c r="U48" i="4"/>
  <c r="U51" i="4" s="1"/>
  <c r="U53" i="4" s="1"/>
  <c r="U56" i="4" s="1"/>
  <c r="U59" i="4" s="1"/>
  <c r="AA47" i="4"/>
  <c r="Z47" i="4"/>
  <c r="Y47" i="4"/>
  <c r="X47" i="4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Y32" i="4"/>
  <c r="Y48" i="4" s="1"/>
  <c r="Y51" i="4" s="1"/>
  <c r="Y53" i="4" s="1"/>
  <c r="Y56" i="4" s="1"/>
  <c r="Y59" i="4" s="1"/>
  <c r="X32" i="4"/>
  <c r="X48" i="4" s="1"/>
  <c r="W32" i="4"/>
  <c r="W48" i="4" s="1"/>
  <c r="W51" i="4" s="1"/>
  <c r="W53" i="4" s="1"/>
  <c r="W56" i="4" s="1"/>
  <c r="W59" i="4" s="1"/>
  <c r="V32" i="4"/>
  <c r="U32" i="4"/>
  <c r="T32" i="4"/>
  <c r="T48" i="4" s="1"/>
  <c r="T51" i="4" s="1"/>
  <c r="T53" i="4" s="1"/>
  <c r="T56" i="4" s="1"/>
  <c r="T59" i="4" s="1"/>
  <c r="S32" i="4"/>
  <c r="S48" i="4" s="1"/>
  <c r="S51" i="4" s="1"/>
  <c r="S53" i="4" s="1"/>
  <c r="S56" i="4" s="1"/>
  <c r="S59" i="4" s="1"/>
  <c r="R32" i="4"/>
  <c r="R48" i="4" s="1"/>
  <c r="R51" i="4" s="1"/>
  <c r="R53" i="4" s="1"/>
  <c r="R56" i="4" s="1"/>
  <c r="R59" i="4" s="1"/>
  <c r="Q32" i="4"/>
  <c r="Q48" i="4" s="1"/>
  <c r="Q51" i="4" s="1"/>
  <c r="Q53" i="4" s="1"/>
  <c r="Q56" i="4" s="1"/>
  <c r="Q59" i="4" s="1"/>
  <c r="P32" i="4"/>
  <c r="P48" i="4" s="1"/>
  <c r="P51" i="4" s="1"/>
  <c r="P53" i="4" s="1"/>
  <c r="P56" i="4" s="1"/>
  <c r="P59" i="4" s="1"/>
  <c r="O32" i="4"/>
  <c r="O48" i="4" s="1"/>
  <c r="O51" i="4" s="1"/>
  <c r="O53" i="4" s="1"/>
  <c r="O56" i="4" s="1"/>
  <c r="O59" i="4" s="1"/>
  <c r="N32" i="4"/>
  <c r="N48" i="4" s="1"/>
  <c r="N51" i="4" s="1"/>
  <c r="N53" i="4" s="1"/>
  <c r="N56" i="4" s="1"/>
  <c r="N59" i="4" s="1"/>
  <c r="M32" i="4"/>
  <c r="M48" i="4" s="1"/>
  <c r="M51" i="4" s="1"/>
  <c r="M53" i="4" s="1"/>
  <c r="M56" i="4" s="1"/>
  <c r="M59" i="4" s="1"/>
  <c r="L32" i="4"/>
  <c r="L48" i="4" s="1"/>
  <c r="L51" i="4" s="1"/>
  <c r="L53" i="4" s="1"/>
  <c r="K32" i="4"/>
  <c r="K48" i="4" s="1"/>
  <c r="K51" i="4" s="1"/>
  <c r="K53" i="4" s="1"/>
  <c r="K56" i="4" s="1"/>
  <c r="K59" i="4" s="1"/>
  <c r="J32" i="4"/>
  <c r="J48" i="4" s="1"/>
  <c r="J51" i="4" s="1"/>
  <c r="J53" i="4" s="1"/>
  <c r="J56" i="4" s="1"/>
  <c r="J59" i="4" s="1"/>
  <c r="I32" i="4"/>
  <c r="I48" i="4" s="1"/>
  <c r="I51" i="4" s="1"/>
  <c r="I53" i="4" s="1"/>
  <c r="I56" i="4" s="1"/>
  <c r="I59" i="4" s="1"/>
  <c r="H32" i="4"/>
  <c r="H48" i="4" s="1"/>
  <c r="H51" i="4" s="1"/>
  <c r="H53" i="4" s="1"/>
  <c r="H56" i="4" s="1"/>
  <c r="H59" i="4" s="1"/>
  <c r="G32" i="4"/>
  <c r="G48" i="4" s="1"/>
  <c r="G51" i="4" s="1"/>
  <c r="G53" i="4" s="1"/>
  <c r="G56" i="4" s="1"/>
  <c r="G59" i="4" s="1"/>
  <c r="F32" i="4"/>
  <c r="F48" i="4" s="1"/>
  <c r="F51" i="4" s="1"/>
  <c r="F53" i="4" s="1"/>
  <c r="F56" i="4" s="1"/>
  <c r="F59" i="4" s="1"/>
  <c r="E32" i="4"/>
  <c r="E48" i="4" s="1"/>
  <c r="E51" i="4" s="1"/>
  <c r="E53" i="4" s="1"/>
  <c r="E56" i="4" s="1"/>
  <c r="E59" i="4" s="1"/>
  <c r="D32" i="4"/>
  <c r="D48" i="4" s="1"/>
  <c r="D51" i="4" s="1"/>
  <c r="D53" i="4" s="1"/>
  <c r="D56" i="4" s="1"/>
  <c r="D59" i="4" s="1"/>
  <c r="C32" i="4"/>
  <c r="C48" i="4" s="1"/>
  <c r="C51" i="4" s="1"/>
  <c r="C53" i="4" s="1"/>
  <c r="C56" i="4" s="1"/>
  <c r="C59" i="4" s="1"/>
  <c r="V48" i="5"/>
  <c r="V51" i="5" s="1"/>
  <c r="V53" i="5" s="1"/>
  <c r="V56" i="5" s="1"/>
  <c r="V59" i="5" s="1"/>
  <c r="T48" i="5"/>
  <c r="T51" i="5" s="1"/>
  <c r="T53" i="5" s="1"/>
  <c r="T56" i="5" s="1"/>
  <c r="T59" i="5" s="1"/>
  <c r="AA47" i="5"/>
  <c r="Y47" i="5"/>
  <c r="X47" i="5"/>
  <c r="X48" i="5" s="1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AA48" i="5" s="1"/>
  <c r="AA51" i="5" s="1"/>
  <c r="AA53" i="5" s="1"/>
  <c r="AA56" i="5" s="1"/>
  <c r="AA59" i="5" s="1"/>
  <c r="Z32" i="5"/>
  <c r="Y32" i="5"/>
  <c r="Y48" i="5" s="1"/>
  <c r="Y51" i="5" s="1"/>
  <c r="Y53" i="5" s="1"/>
  <c r="Y56" i="5" s="1"/>
  <c r="Y59" i="5" s="1"/>
  <c r="X32" i="5"/>
  <c r="W32" i="5"/>
  <c r="W48" i="5" s="1"/>
  <c r="W51" i="5" s="1"/>
  <c r="W53" i="5" s="1"/>
  <c r="W56" i="5" s="1"/>
  <c r="W59" i="5" s="1"/>
  <c r="V32" i="5"/>
  <c r="U32" i="5"/>
  <c r="T32" i="5"/>
  <c r="S32" i="5"/>
  <c r="S48" i="5" s="1"/>
  <c r="S51" i="5" s="1"/>
  <c r="S53" i="5" s="1"/>
  <c r="S56" i="5" s="1"/>
  <c r="S59" i="5" s="1"/>
  <c r="R32" i="5"/>
  <c r="Q32" i="5"/>
  <c r="Q48" i="5" s="1"/>
  <c r="Q51" i="5" s="1"/>
  <c r="Q53" i="5" s="1"/>
  <c r="Q56" i="5" s="1"/>
  <c r="Q59" i="5" s="1"/>
  <c r="P32" i="5"/>
  <c r="O32" i="5"/>
  <c r="O48" i="5" s="1"/>
  <c r="O51" i="5" s="1"/>
  <c r="O53" i="5" s="1"/>
  <c r="O56" i="5" s="1"/>
  <c r="O59" i="5" s="1"/>
  <c r="N32" i="5"/>
  <c r="N48" i="5" s="1"/>
  <c r="N51" i="5" s="1"/>
  <c r="N53" i="5" s="1"/>
  <c r="N56" i="5" s="1"/>
  <c r="N59" i="5" s="1"/>
  <c r="M32" i="5"/>
  <c r="L32" i="5"/>
  <c r="L48" i="5" s="1"/>
  <c r="L51" i="5" s="1"/>
  <c r="L53" i="5" s="1"/>
  <c r="L56" i="5" s="1"/>
  <c r="L59" i="5" s="1"/>
  <c r="K32" i="5"/>
  <c r="K48" i="5" s="1"/>
  <c r="K51" i="5" s="1"/>
  <c r="K53" i="5" s="1"/>
  <c r="K56" i="5" s="1"/>
  <c r="K59" i="5" s="1"/>
  <c r="J32" i="5"/>
  <c r="I32" i="5"/>
  <c r="I48" i="5" s="1"/>
  <c r="I51" i="5" s="1"/>
  <c r="I53" i="5" s="1"/>
  <c r="I56" i="5" s="1"/>
  <c r="I59" i="5" s="1"/>
  <c r="H32" i="5"/>
  <c r="H48" i="5" s="1"/>
  <c r="H51" i="5" s="1"/>
  <c r="H53" i="5" s="1"/>
  <c r="H56" i="5" s="1"/>
  <c r="H59" i="5" s="1"/>
  <c r="G32" i="5"/>
  <c r="F32" i="5"/>
  <c r="F48" i="5" s="1"/>
  <c r="F51" i="5" s="1"/>
  <c r="F53" i="5" s="1"/>
  <c r="F56" i="5" s="1"/>
  <c r="F59" i="5" s="1"/>
  <c r="E32" i="5"/>
  <c r="D32" i="5"/>
  <c r="D48" i="5" s="1"/>
  <c r="D51" i="5" s="1"/>
  <c r="D53" i="5" s="1"/>
  <c r="D56" i="5" s="1"/>
  <c r="D59" i="5" s="1"/>
  <c r="C32" i="5"/>
  <c r="C48" i="5" s="1"/>
  <c r="C51" i="5" s="1"/>
  <c r="C53" i="5" s="1"/>
  <c r="C56" i="5" s="1"/>
  <c r="C59" i="5" s="1"/>
  <c r="R59" i="6"/>
  <c r="AA48" i="6"/>
  <c r="AA51" i="6" s="1"/>
  <c r="AA53" i="6" s="1"/>
  <c r="AA56" i="6" s="1"/>
  <c r="AA59" i="6" s="1"/>
  <c r="W48" i="6"/>
  <c r="W51" i="6" s="1"/>
  <c r="W53" i="6" s="1"/>
  <c r="W56" i="6" s="1"/>
  <c r="W59" i="6" s="1"/>
  <c r="AA47" i="6"/>
  <c r="Y47" i="6"/>
  <c r="X47" i="6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A32" i="6"/>
  <c r="Y32" i="6"/>
  <c r="X32" i="6"/>
  <c r="W32" i="6"/>
  <c r="V32" i="6"/>
  <c r="V48" i="6" s="1"/>
  <c r="V51" i="6" s="1"/>
  <c r="V53" i="6" s="1"/>
  <c r="V56" i="6" s="1"/>
  <c r="V59" i="6" s="1"/>
  <c r="U32" i="6"/>
  <c r="T32" i="6"/>
  <c r="T48" i="6" s="1"/>
  <c r="T51" i="6" s="1"/>
  <c r="T53" i="6" s="1"/>
  <c r="T56" i="6" s="1"/>
  <c r="T59" i="6" s="1"/>
  <c r="S32" i="6"/>
  <c r="R32" i="6"/>
  <c r="R48" i="6" s="1"/>
  <c r="R51" i="6" s="1"/>
  <c r="R53" i="6" s="1"/>
  <c r="R56" i="6" s="1"/>
  <c r="Q32" i="6"/>
  <c r="Q48" i="6" s="1"/>
  <c r="Q51" i="6" s="1"/>
  <c r="Q53" i="6" s="1"/>
  <c r="Q56" i="6" s="1"/>
  <c r="Q59" i="6" s="1"/>
  <c r="P32" i="6"/>
  <c r="P48" i="6" s="1"/>
  <c r="P51" i="6" s="1"/>
  <c r="P53" i="6" s="1"/>
  <c r="P56" i="6" s="1"/>
  <c r="P59" i="6" s="1"/>
  <c r="O32" i="6"/>
  <c r="O48" i="6" s="1"/>
  <c r="O51" i="6" s="1"/>
  <c r="O53" i="6" s="1"/>
  <c r="O56" i="6" s="1"/>
  <c r="O59" i="6" s="1"/>
  <c r="N32" i="6"/>
  <c r="N48" i="6" s="1"/>
  <c r="N51" i="6" s="1"/>
  <c r="N53" i="6" s="1"/>
  <c r="N56" i="6" s="1"/>
  <c r="N59" i="6" s="1"/>
  <c r="M32" i="6"/>
  <c r="M48" i="6" s="1"/>
  <c r="M51" i="6" s="1"/>
  <c r="M53" i="6" s="1"/>
  <c r="M56" i="6" s="1"/>
  <c r="M59" i="6" s="1"/>
  <c r="L32" i="6"/>
  <c r="L48" i="6" s="1"/>
  <c r="L51" i="6" s="1"/>
  <c r="L53" i="6" s="1"/>
  <c r="L56" i="6" s="1"/>
  <c r="L59" i="6" s="1"/>
  <c r="K32" i="6"/>
  <c r="J32" i="6"/>
  <c r="J48" i="6" s="1"/>
  <c r="J51" i="6" s="1"/>
  <c r="J53" i="6" s="1"/>
  <c r="J56" i="6" s="1"/>
  <c r="J59" i="6" s="1"/>
  <c r="I32" i="6"/>
  <c r="I48" i="6" s="1"/>
  <c r="I51" i="6" s="1"/>
  <c r="I53" i="6" s="1"/>
  <c r="I56" i="6" s="1"/>
  <c r="I59" i="6" s="1"/>
  <c r="H32" i="6"/>
  <c r="H48" i="6" s="1"/>
  <c r="H51" i="6" s="1"/>
  <c r="H53" i="6" s="1"/>
  <c r="H56" i="6" s="1"/>
  <c r="H59" i="6" s="1"/>
  <c r="G32" i="6"/>
  <c r="F32" i="6"/>
  <c r="F48" i="6" s="1"/>
  <c r="F51" i="6" s="1"/>
  <c r="F53" i="6" s="1"/>
  <c r="F56" i="6" s="1"/>
  <c r="F59" i="6" s="1"/>
  <c r="E32" i="6"/>
  <c r="E48" i="6" s="1"/>
  <c r="E51" i="6" s="1"/>
  <c r="E53" i="6" s="1"/>
  <c r="E56" i="6" s="1"/>
  <c r="E59" i="6" s="1"/>
  <c r="D32" i="6"/>
  <c r="D48" i="6" s="1"/>
  <c r="D51" i="6" s="1"/>
  <c r="D53" i="6" s="1"/>
  <c r="D56" i="6" s="1"/>
  <c r="D59" i="6" s="1"/>
  <c r="C32" i="6"/>
  <c r="G51" i="7"/>
  <c r="G53" i="7" s="1"/>
  <c r="G56" i="7" s="1"/>
  <c r="G59" i="7" s="1"/>
  <c r="AA47" i="7"/>
  <c r="Y47" i="7"/>
  <c r="X47" i="7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AA32" i="7"/>
  <c r="Y32" i="7"/>
  <c r="Z32" i="7" s="1"/>
  <c r="X32" i="7"/>
  <c r="X48" i="7" s="1"/>
  <c r="W32" i="7"/>
  <c r="W48" i="7" s="1"/>
  <c r="W51" i="7" s="1"/>
  <c r="W53" i="7" s="1"/>
  <c r="W56" i="7" s="1"/>
  <c r="W59" i="7" s="1"/>
  <c r="V32" i="7"/>
  <c r="V48" i="7" s="1"/>
  <c r="V51" i="7" s="1"/>
  <c r="V53" i="7" s="1"/>
  <c r="V56" i="7" s="1"/>
  <c r="V59" i="7" s="1"/>
  <c r="U32" i="7"/>
  <c r="U48" i="7" s="1"/>
  <c r="U51" i="7" s="1"/>
  <c r="U53" i="7" s="1"/>
  <c r="U56" i="7" s="1"/>
  <c r="U59" i="7" s="1"/>
  <c r="T32" i="7"/>
  <c r="T48" i="7" s="1"/>
  <c r="T51" i="7" s="1"/>
  <c r="T53" i="7" s="1"/>
  <c r="T56" i="7" s="1"/>
  <c r="T59" i="7" s="1"/>
  <c r="S32" i="7"/>
  <c r="R32" i="7"/>
  <c r="R48" i="7" s="1"/>
  <c r="R51" i="7" s="1"/>
  <c r="R53" i="7" s="1"/>
  <c r="R56" i="7" s="1"/>
  <c r="R59" i="7" s="1"/>
  <c r="Q32" i="7"/>
  <c r="P32" i="7"/>
  <c r="P48" i="7" s="1"/>
  <c r="P51" i="7" s="1"/>
  <c r="P53" i="7" s="1"/>
  <c r="P56" i="7" s="1"/>
  <c r="P59" i="7" s="1"/>
  <c r="O32" i="7"/>
  <c r="O48" i="7" s="1"/>
  <c r="O51" i="7" s="1"/>
  <c r="O53" i="7" s="1"/>
  <c r="O56" i="7" s="1"/>
  <c r="O59" i="7" s="1"/>
  <c r="N32" i="7"/>
  <c r="N48" i="7" s="1"/>
  <c r="N51" i="7" s="1"/>
  <c r="N53" i="7" s="1"/>
  <c r="N56" i="7" s="1"/>
  <c r="N59" i="7" s="1"/>
  <c r="M32" i="7"/>
  <c r="M48" i="7" s="1"/>
  <c r="M51" i="7" s="1"/>
  <c r="M53" i="7" s="1"/>
  <c r="M56" i="7" s="1"/>
  <c r="M59" i="7" s="1"/>
  <c r="L32" i="7"/>
  <c r="L48" i="7" s="1"/>
  <c r="L51" i="7" s="1"/>
  <c r="L53" i="7" s="1"/>
  <c r="L56" i="7" s="1"/>
  <c r="L59" i="7" s="1"/>
  <c r="K32" i="7"/>
  <c r="J32" i="7"/>
  <c r="J48" i="7" s="1"/>
  <c r="J51" i="7" s="1"/>
  <c r="J53" i="7" s="1"/>
  <c r="J56" i="7" s="1"/>
  <c r="J59" i="7" s="1"/>
  <c r="I32" i="7"/>
  <c r="H32" i="7"/>
  <c r="H48" i="7" s="1"/>
  <c r="H51" i="7" s="1"/>
  <c r="H53" i="7" s="1"/>
  <c r="H56" i="7" s="1"/>
  <c r="H59" i="7" s="1"/>
  <c r="G32" i="7"/>
  <c r="G48" i="7" s="1"/>
  <c r="F32" i="7"/>
  <c r="F48" i="7" s="1"/>
  <c r="F51" i="7" s="1"/>
  <c r="F53" i="7" s="1"/>
  <c r="F56" i="7" s="1"/>
  <c r="F59" i="7" s="1"/>
  <c r="E32" i="7"/>
  <c r="E48" i="7" s="1"/>
  <c r="E51" i="7" s="1"/>
  <c r="E53" i="7" s="1"/>
  <c r="E56" i="7" s="1"/>
  <c r="E59" i="7" s="1"/>
  <c r="D32" i="7"/>
  <c r="D48" i="7" s="1"/>
  <c r="D51" i="7" s="1"/>
  <c r="D53" i="7" s="1"/>
  <c r="D56" i="7" s="1"/>
  <c r="D59" i="7" s="1"/>
  <c r="C32" i="7"/>
  <c r="G59" i="8"/>
  <c r="G48" i="8"/>
  <c r="G51" i="8" s="1"/>
  <c r="G53" i="8" s="1"/>
  <c r="G56" i="8" s="1"/>
  <c r="AA47" i="8"/>
  <c r="Y47" i="8"/>
  <c r="X47" i="8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AA48" i="8" s="1"/>
  <c r="AA51" i="8" s="1"/>
  <c r="AA53" i="8" s="1"/>
  <c r="AA56" i="8" s="1"/>
  <c r="AA59" i="8" s="1"/>
  <c r="Y32" i="8"/>
  <c r="X32" i="8"/>
  <c r="W32" i="8"/>
  <c r="W48" i="8" s="1"/>
  <c r="W51" i="8" s="1"/>
  <c r="W53" i="8" s="1"/>
  <c r="W56" i="8" s="1"/>
  <c r="W59" i="8" s="1"/>
  <c r="V32" i="8"/>
  <c r="V48" i="8" s="1"/>
  <c r="V51" i="8" s="1"/>
  <c r="V53" i="8" s="1"/>
  <c r="V56" i="8" s="1"/>
  <c r="V59" i="8" s="1"/>
  <c r="U32" i="8"/>
  <c r="T32" i="8"/>
  <c r="T48" i="8" s="1"/>
  <c r="T51" i="8" s="1"/>
  <c r="T53" i="8" s="1"/>
  <c r="T56" i="8" s="1"/>
  <c r="T59" i="8" s="1"/>
  <c r="S32" i="8"/>
  <c r="S48" i="8" s="1"/>
  <c r="S51" i="8" s="1"/>
  <c r="S53" i="8" s="1"/>
  <c r="S56" i="8" s="1"/>
  <c r="S59" i="8" s="1"/>
  <c r="R32" i="8"/>
  <c r="Q32" i="8"/>
  <c r="Q48" i="8" s="1"/>
  <c r="Q51" i="8" s="1"/>
  <c r="Q53" i="8" s="1"/>
  <c r="Q56" i="8" s="1"/>
  <c r="Q59" i="8" s="1"/>
  <c r="P32" i="8"/>
  <c r="O32" i="8"/>
  <c r="O48" i="8" s="1"/>
  <c r="O51" i="8" s="1"/>
  <c r="O53" i="8" s="1"/>
  <c r="O56" i="8" s="1"/>
  <c r="O59" i="8" s="1"/>
  <c r="N32" i="8"/>
  <c r="N48" i="8" s="1"/>
  <c r="N51" i="8" s="1"/>
  <c r="N53" i="8" s="1"/>
  <c r="N56" i="8" s="1"/>
  <c r="N59" i="8" s="1"/>
  <c r="M32" i="8"/>
  <c r="L32" i="8"/>
  <c r="L48" i="8" s="1"/>
  <c r="L51" i="8" s="1"/>
  <c r="L53" i="8" s="1"/>
  <c r="L56" i="8" s="1"/>
  <c r="L59" i="8" s="1"/>
  <c r="K32" i="8"/>
  <c r="K48" i="8" s="1"/>
  <c r="K51" i="8" s="1"/>
  <c r="K53" i="8" s="1"/>
  <c r="K56" i="8" s="1"/>
  <c r="K59" i="8" s="1"/>
  <c r="J32" i="8"/>
  <c r="J48" i="8" s="1"/>
  <c r="J51" i="8" s="1"/>
  <c r="J53" i="8" s="1"/>
  <c r="J56" i="8" s="1"/>
  <c r="J59" i="8" s="1"/>
  <c r="I32" i="8"/>
  <c r="I48" i="8" s="1"/>
  <c r="I51" i="8" s="1"/>
  <c r="I53" i="8" s="1"/>
  <c r="I56" i="8" s="1"/>
  <c r="I59" i="8" s="1"/>
  <c r="H32" i="8"/>
  <c r="G32" i="8"/>
  <c r="F32" i="8"/>
  <c r="F48" i="8" s="1"/>
  <c r="F51" i="8" s="1"/>
  <c r="F53" i="8" s="1"/>
  <c r="F56" i="8" s="1"/>
  <c r="F59" i="8" s="1"/>
  <c r="E32" i="8"/>
  <c r="D32" i="8"/>
  <c r="D48" i="8" s="1"/>
  <c r="D51" i="8" s="1"/>
  <c r="D53" i="8" s="1"/>
  <c r="D56" i="8" s="1"/>
  <c r="D59" i="8" s="1"/>
  <c r="C32" i="8"/>
  <c r="C48" i="8" s="1"/>
  <c r="C51" i="8" s="1"/>
  <c r="C53" i="8" s="1"/>
  <c r="C56" i="8" s="1"/>
  <c r="C59" i="8" s="1"/>
  <c r="G51" i="9"/>
  <c r="G53" i="9" s="1"/>
  <c r="G56" i="9" s="1"/>
  <c r="G59" i="9" s="1"/>
  <c r="AA47" i="9"/>
  <c r="Y47" i="9"/>
  <c r="Z47" i="9" s="1"/>
  <c r="X47" i="9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A32" i="9"/>
  <c r="AA48" i="9" s="1"/>
  <c r="AA51" i="9" s="1"/>
  <c r="AA53" i="9" s="1"/>
  <c r="AA56" i="9" s="1"/>
  <c r="AA59" i="9" s="1"/>
  <c r="Y32" i="9"/>
  <c r="X32" i="9"/>
  <c r="W32" i="9"/>
  <c r="W48" i="9" s="1"/>
  <c r="W51" i="9" s="1"/>
  <c r="W53" i="9" s="1"/>
  <c r="W56" i="9" s="1"/>
  <c r="W59" i="9" s="1"/>
  <c r="V32" i="9"/>
  <c r="V48" i="9" s="1"/>
  <c r="V51" i="9" s="1"/>
  <c r="V53" i="9" s="1"/>
  <c r="V56" i="9" s="1"/>
  <c r="V59" i="9" s="1"/>
  <c r="U32" i="9"/>
  <c r="U48" i="9" s="1"/>
  <c r="U51" i="9" s="1"/>
  <c r="U53" i="9" s="1"/>
  <c r="U56" i="9" s="1"/>
  <c r="U59" i="9" s="1"/>
  <c r="T32" i="9"/>
  <c r="T48" i="9" s="1"/>
  <c r="T51" i="9" s="1"/>
  <c r="T53" i="9" s="1"/>
  <c r="T56" i="9" s="1"/>
  <c r="T59" i="9" s="1"/>
  <c r="S32" i="9"/>
  <c r="S48" i="9" s="1"/>
  <c r="S51" i="9" s="1"/>
  <c r="S53" i="9" s="1"/>
  <c r="S56" i="9" s="1"/>
  <c r="S59" i="9" s="1"/>
  <c r="R32" i="9"/>
  <c r="Q32" i="9"/>
  <c r="Q48" i="9" s="1"/>
  <c r="Q51" i="9" s="1"/>
  <c r="Q53" i="9" s="1"/>
  <c r="Q56" i="9" s="1"/>
  <c r="Q59" i="9" s="1"/>
  <c r="P32" i="9"/>
  <c r="O32" i="9"/>
  <c r="O48" i="9" s="1"/>
  <c r="O51" i="9" s="1"/>
  <c r="O53" i="9" s="1"/>
  <c r="O56" i="9" s="1"/>
  <c r="O59" i="9" s="1"/>
  <c r="N32" i="9"/>
  <c r="M32" i="9"/>
  <c r="M48" i="9" s="1"/>
  <c r="M51" i="9" s="1"/>
  <c r="M53" i="9" s="1"/>
  <c r="M56" i="9" s="1"/>
  <c r="M59" i="9" s="1"/>
  <c r="L32" i="9"/>
  <c r="L48" i="9" s="1"/>
  <c r="L51" i="9" s="1"/>
  <c r="L53" i="9" s="1"/>
  <c r="L56" i="9" s="1"/>
  <c r="L59" i="9" s="1"/>
  <c r="K32" i="9"/>
  <c r="K48" i="9" s="1"/>
  <c r="K51" i="9" s="1"/>
  <c r="K53" i="9" s="1"/>
  <c r="K56" i="9" s="1"/>
  <c r="K59" i="9" s="1"/>
  <c r="J32" i="9"/>
  <c r="J48" i="9" s="1"/>
  <c r="J51" i="9" s="1"/>
  <c r="J53" i="9" s="1"/>
  <c r="J56" i="9" s="1"/>
  <c r="J59" i="9" s="1"/>
  <c r="I32" i="9"/>
  <c r="I48" i="9" s="1"/>
  <c r="I51" i="9" s="1"/>
  <c r="I53" i="9" s="1"/>
  <c r="I56" i="9" s="1"/>
  <c r="I59" i="9" s="1"/>
  <c r="H32" i="9"/>
  <c r="H48" i="9" s="1"/>
  <c r="H51" i="9" s="1"/>
  <c r="H53" i="9" s="1"/>
  <c r="H56" i="9" s="1"/>
  <c r="H59" i="9" s="1"/>
  <c r="G32" i="9"/>
  <c r="G48" i="9" s="1"/>
  <c r="F32" i="9"/>
  <c r="E32" i="9"/>
  <c r="E48" i="9" s="1"/>
  <c r="E51" i="9" s="1"/>
  <c r="E53" i="9" s="1"/>
  <c r="E56" i="9" s="1"/>
  <c r="E59" i="9" s="1"/>
  <c r="D32" i="9"/>
  <c r="D48" i="9" s="1"/>
  <c r="D51" i="9" s="1"/>
  <c r="D53" i="9" s="1"/>
  <c r="D56" i="9" s="1"/>
  <c r="D59" i="9" s="1"/>
  <c r="C32" i="9"/>
  <c r="C48" i="9" s="1"/>
  <c r="C51" i="9" s="1"/>
  <c r="C53" i="9" s="1"/>
  <c r="C56" i="9" s="1"/>
  <c r="C59" i="9" s="1"/>
  <c r="AA47" i="10"/>
  <c r="Y47" i="10"/>
  <c r="X47" i="10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C47" i="10"/>
  <c r="AA32" i="10"/>
  <c r="Z32" i="10"/>
  <c r="Y32" i="10"/>
  <c r="X32" i="10"/>
  <c r="W32" i="10"/>
  <c r="W48" i="10" s="1"/>
  <c r="W51" i="10" s="1"/>
  <c r="W53" i="10" s="1"/>
  <c r="W56" i="10" s="1"/>
  <c r="W59" i="10" s="1"/>
  <c r="V32" i="10"/>
  <c r="V48" i="10" s="1"/>
  <c r="V51" i="10" s="1"/>
  <c r="V53" i="10" s="1"/>
  <c r="V56" i="10" s="1"/>
  <c r="V59" i="10" s="1"/>
  <c r="U32" i="10"/>
  <c r="T32" i="10"/>
  <c r="T48" i="10" s="1"/>
  <c r="T51" i="10" s="1"/>
  <c r="T53" i="10" s="1"/>
  <c r="T56" i="10" s="1"/>
  <c r="T59" i="10" s="1"/>
  <c r="S32" i="10"/>
  <c r="R32" i="10"/>
  <c r="R48" i="10" s="1"/>
  <c r="R51" i="10" s="1"/>
  <c r="R53" i="10" s="1"/>
  <c r="R56" i="10" s="1"/>
  <c r="R59" i="10" s="1"/>
  <c r="Q32" i="10"/>
  <c r="P32" i="10"/>
  <c r="O32" i="10"/>
  <c r="O48" i="10" s="1"/>
  <c r="O51" i="10" s="1"/>
  <c r="O53" i="10" s="1"/>
  <c r="O56" i="10" s="1"/>
  <c r="O59" i="10" s="1"/>
  <c r="N32" i="10"/>
  <c r="N48" i="10" s="1"/>
  <c r="N51" i="10" s="1"/>
  <c r="N53" i="10" s="1"/>
  <c r="N56" i="10" s="1"/>
  <c r="N59" i="10" s="1"/>
  <c r="M32" i="10"/>
  <c r="L32" i="10"/>
  <c r="L48" i="10" s="1"/>
  <c r="L51" i="10" s="1"/>
  <c r="L53" i="10" s="1"/>
  <c r="L56" i="10" s="1"/>
  <c r="L59" i="10" s="1"/>
  <c r="K32" i="10"/>
  <c r="J32" i="10"/>
  <c r="J48" i="10" s="1"/>
  <c r="J51" i="10" s="1"/>
  <c r="J53" i="10" s="1"/>
  <c r="J56" i="10" s="1"/>
  <c r="J59" i="10" s="1"/>
  <c r="I32" i="10"/>
  <c r="H32" i="10"/>
  <c r="G32" i="10"/>
  <c r="G48" i="10" s="1"/>
  <c r="G51" i="10" s="1"/>
  <c r="G53" i="10" s="1"/>
  <c r="G56" i="10" s="1"/>
  <c r="G59" i="10" s="1"/>
  <c r="F32" i="10"/>
  <c r="F48" i="10" s="1"/>
  <c r="F51" i="10" s="1"/>
  <c r="F53" i="10" s="1"/>
  <c r="F56" i="10" s="1"/>
  <c r="F59" i="10" s="1"/>
  <c r="E32" i="10"/>
  <c r="D32" i="10"/>
  <c r="D48" i="10" s="1"/>
  <c r="D51" i="10" s="1"/>
  <c r="D53" i="10" s="1"/>
  <c r="D56" i="10" s="1"/>
  <c r="D59" i="10" s="1"/>
  <c r="C32" i="10"/>
  <c r="V48" i="11"/>
  <c r="V51" i="11" s="1"/>
  <c r="V53" i="11" s="1"/>
  <c r="V56" i="11" s="1"/>
  <c r="V59" i="11" s="1"/>
  <c r="T48" i="11"/>
  <c r="T51" i="11" s="1"/>
  <c r="T53" i="11" s="1"/>
  <c r="T56" i="11" s="1"/>
  <c r="T59" i="11" s="1"/>
  <c r="AA47" i="11"/>
  <c r="Y47" i="11"/>
  <c r="X47" i="11"/>
  <c r="Z47" i="11" s="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A32" i="11"/>
  <c r="AA48" i="11" s="1"/>
  <c r="AA51" i="11" s="1"/>
  <c r="AA53" i="11" s="1"/>
  <c r="AA56" i="11" s="1"/>
  <c r="AA59" i="11" s="1"/>
  <c r="Y32" i="11"/>
  <c r="Y48" i="11" s="1"/>
  <c r="Y51" i="11" s="1"/>
  <c r="Y53" i="11" s="1"/>
  <c r="Y56" i="11" s="1"/>
  <c r="Y59" i="11" s="1"/>
  <c r="X32" i="11"/>
  <c r="W32" i="11"/>
  <c r="W48" i="11" s="1"/>
  <c r="W51" i="11" s="1"/>
  <c r="W53" i="11" s="1"/>
  <c r="W56" i="11" s="1"/>
  <c r="W59" i="11" s="1"/>
  <c r="V32" i="11"/>
  <c r="U32" i="11"/>
  <c r="U48" i="11" s="1"/>
  <c r="U51" i="11" s="1"/>
  <c r="U53" i="11" s="1"/>
  <c r="U56" i="11" s="1"/>
  <c r="U59" i="11" s="1"/>
  <c r="T32" i="11"/>
  <c r="S32" i="11"/>
  <c r="S48" i="11" s="1"/>
  <c r="S51" i="11" s="1"/>
  <c r="S53" i="11" s="1"/>
  <c r="S56" i="11" s="1"/>
  <c r="S59" i="11" s="1"/>
  <c r="R32" i="11"/>
  <c r="R48" i="11" s="1"/>
  <c r="R51" i="11" s="1"/>
  <c r="R53" i="11" s="1"/>
  <c r="R56" i="11" s="1"/>
  <c r="R59" i="11" s="1"/>
  <c r="Q32" i="11"/>
  <c r="Q48" i="11" s="1"/>
  <c r="Q51" i="11" s="1"/>
  <c r="Q53" i="11" s="1"/>
  <c r="Q56" i="11" s="1"/>
  <c r="Q59" i="11" s="1"/>
  <c r="P32" i="11"/>
  <c r="O32" i="11"/>
  <c r="N32" i="11"/>
  <c r="N48" i="11" s="1"/>
  <c r="N51" i="11" s="1"/>
  <c r="N53" i="11" s="1"/>
  <c r="N56" i="11" s="1"/>
  <c r="N59" i="11" s="1"/>
  <c r="M32" i="11"/>
  <c r="M48" i="11" s="1"/>
  <c r="M51" i="11" s="1"/>
  <c r="M53" i="11" s="1"/>
  <c r="M56" i="11" s="1"/>
  <c r="M59" i="11" s="1"/>
  <c r="L32" i="11"/>
  <c r="L48" i="11" s="1"/>
  <c r="L51" i="11" s="1"/>
  <c r="L53" i="11" s="1"/>
  <c r="L56" i="11" s="1"/>
  <c r="L59" i="11" s="1"/>
  <c r="K32" i="11"/>
  <c r="K48" i="11" s="1"/>
  <c r="K51" i="11" s="1"/>
  <c r="K53" i="11" s="1"/>
  <c r="K56" i="11" s="1"/>
  <c r="K59" i="11" s="1"/>
  <c r="J32" i="11"/>
  <c r="J48" i="11" s="1"/>
  <c r="J51" i="11" s="1"/>
  <c r="J53" i="11" s="1"/>
  <c r="J56" i="11" s="1"/>
  <c r="J59" i="11" s="1"/>
  <c r="I32" i="11"/>
  <c r="I48" i="11" s="1"/>
  <c r="I51" i="11" s="1"/>
  <c r="I53" i="11" s="1"/>
  <c r="I56" i="11" s="1"/>
  <c r="I59" i="11" s="1"/>
  <c r="H32" i="11"/>
  <c r="G32" i="11"/>
  <c r="F32" i="11"/>
  <c r="F48" i="11" s="1"/>
  <c r="F51" i="11" s="1"/>
  <c r="F53" i="11" s="1"/>
  <c r="F56" i="11" s="1"/>
  <c r="F59" i="11" s="1"/>
  <c r="E32" i="11"/>
  <c r="E48" i="11" s="1"/>
  <c r="E51" i="11" s="1"/>
  <c r="E53" i="11" s="1"/>
  <c r="E56" i="11" s="1"/>
  <c r="E59" i="11" s="1"/>
  <c r="D32" i="11"/>
  <c r="C32" i="11"/>
  <c r="C48" i="11" s="1"/>
  <c r="C51" i="11" s="1"/>
  <c r="C53" i="11" s="1"/>
  <c r="C56" i="11" s="1"/>
  <c r="C59" i="11" s="1"/>
  <c r="AA47" i="12"/>
  <c r="Y47" i="12"/>
  <c r="Z47" i="12" s="1"/>
  <c r="X47" i="12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C47" i="12"/>
  <c r="AA32" i="12"/>
  <c r="AA48" i="12" s="1"/>
  <c r="AA51" i="12" s="1"/>
  <c r="AA53" i="12" s="1"/>
  <c r="AA56" i="12" s="1"/>
  <c r="AA59" i="12" s="1"/>
  <c r="Y32" i="12"/>
  <c r="Y48" i="12" s="1"/>
  <c r="Y51" i="12" s="1"/>
  <c r="Y53" i="12" s="1"/>
  <c r="Y56" i="12" s="1"/>
  <c r="Y59" i="12" s="1"/>
  <c r="X32" i="12"/>
  <c r="X48" i="12" s="1"/>
  <c r="W32" i="12"/>
  <c r="W48" i="12" s="1"/>
  <c r="W51" i="12" s="1"/>
  <c r="W53" i="12" s="1"/>
  <c r="W56" i="12" s="1"/>
  <c r="W59" i="12" s="1"/>
  <c r="V32" i="12"/>
  <c r="V48" i="12" s="1"/>
  <c r="V51" i="12" s="1"/>
  <c r="V53" i="12" s="1"/>
  <c r="V56" i="12" s="1"/>
  <c r="V59" i="12" s="1"/>
  <c r="U32" i="12"/>
  <c r="U48" i="12" s="1"/>
  <c r="U51" i="12" s="1"/>
  <c r="U53" i="12" s="1"/>
  <c r="U56" i="12" s="1"/>
  <c r="U59" i="12" s="1"/>
  <c r="T32" i="12"/>
  <c r="S32" i="12"/>
  <c r="S48" i="12" s="1"/>
  <c r="S51" i="12" s="1"/>
  <c r="S53" i="12" s="1"/>
  <c r="S56" i="12" s="1"/>
  <c r="S59" i="12" s="1"/>
  <c r="R32" i="12"/>
  <c r="Q32" i="12"/>
  <c r="Q48" i="12" s="1"/>
  <c r="Q51" i="12" s="1"/>
  <c r="Q53" i="12" s="1"/>
  <c r="Q56" i="12" s="1"/>
  <c r="Q59" i="12" s="1"/>
  <c r="P32" i="12"/>
  <c r="P48" i="12" s="1"/>
  <c r="P51" i="12" s="1"/>
  <c r="P53" i="12" s="1"/>
  <c r="P56" i="12" s="1"/>
  <c r="P59" i="12" s="1"/>
  <c r="O32" i="12"/>
  <c r="O48" i="12" s="1"/>
  <c r="O51" i="12" s="1"/>
  <c r="O53" i="12" s="1"/>
  <c r="O56" i="12" s="1"/>
  <c r="O59" i="12" s="1"/>
  <c r="N32" i="12"/>
  <c r="N48" i="12" s="1"/>
  <c r="N51" i="12" s="1"/>
  <c r="N53" i="12" s="1"/>
  <c r="N56" i="12" s="1"/>
  <c r="N59" i="12" s="1"/>
  <c r="M32" i="12"/>
  <c r="M48" i="12" s="1"/>
  <c r="M51" i="12" s="1"/>
  <c r="M53" i="12" s="1"/>
  <c r="M56" i="12" s="1"/>
  <c r="M59" i="12" s="1"/>
  <c r="L32" i="12"/>
  <c r="K32" i="12"/>
  <c r="K48" i="12" s="1"/>
  <c r="K51" i="12" s="1"/>
  <c r="K53" i="12" s="1"/>
  <c r="K56" i="12" s="1"/>
  <c r="K59" i="12" s="1"/>
  <c r="J32" i="12"/>
  <c r="I32" i="12"/>
  <c r="I48" i="12" s="1"/>
  <c r="I51" i="12" s="1"/>
  <c r="I53" i="12" s="1"/>
  <c r="I56" i="12" s="1"/>
  <c r="I59" i="12" s="1"/>
  <c r="H32" i="12"/>
  <c r="H48" i="12" s="1"/>
  <c r="H51" i="12" s="1"/>
  <c r="H53" i="12" s="1"/>
  <c r="H56" i="12" s="1"/>
  <c r="H59" i="12" s="1"/>
  <c r="G32" i="12"/>
  <c r="G48" i="12" s="1"/>
  <c r="G51" i="12" s="1"/>
  <c r="G53" i="12" s="1"/>
  <c r="G56" i="12" s="1"/>
  <c r="G59" i="12" s="1"/>
  <c r="F32" i="12"/>
  <c r="F48" i="12" s="1"/>
  <c r="F51" i="12" s="1"/>
  <c r="F53" i="12" s="1"/>
  <c r="F56" i="12" s="1"/>
  <c r="F59" i="12" s="1"/>
  <c r="E32" i="12"/>
  <c r="E48" i="12" s="1"/>
  <c r="E51" i="12" s="1"/>
  <c r="E53" i="12" s="1"/>
  <c r="E56" i="12" s="1"/>
  <c r="E59" i="12" s="1"/>
  <c r="D32" i="12"/>
  <c r="C32" i="12"/>
  <c r="C48" i="12" s="1"/>
  <c r="C51" i="12" s="1"/>
  <c r="C53" i="12" s="1"/>
  <c r="C56" i="12" s="1"/>
  <c r="C59" i="12" s="1"/>
  <c r="R48" i="13"/>
  <c r="R51" i="13" s="1"/>
  <c r="R53" i="13" s="1"/>
  <c r="R56" i="13" s="1"/>
  <c r="R59" i="13" s="1"/>
  <c r="P48" i="13"/>
  <c r="P51" i="13" s="1"/>
  <c r="P53" i="13" s="1"/>
  <c r="P56" i="13" s="1"/>
  <c r="P59" i="13" s="1"/>
  <c r="AA47" i="13"/>
  <c r="Y47" i="13"/>
  <c r="Z47" i="13" s="1"/>
  <c r="X47" i="13"/>
  <c r="W47" i="13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I47" i="13"/>
  <c r="H47" i="13"/>
  <c r="G47" i="13"/>
  <c r="F47" i="13"/>
  <c r="E47" i="13"/>
  <c r="D47" i="13"/>
  <c r="C47" i="13"/>
  <c r="AA32" i="13"/>
  <c r="Z32" i="13"/>
  <c r="Y32" i="13"/>
  <c r="X32" i="13"/>
  <c r="X48" i="13" s="1"/>
  <c r="X51" i="13" s="1"/>
  <c r="X53" i="13" s="1"/>
  <c r="W32" i="13"/>
  <c r="W48" i="13" s="1"/>
  <c r="W51" i="13" s="1"/>
  <c r="W53" i="13" s="1"/>
  <c r="W56" i="13" s="1"/>
  <c r="W59" i="13" s="1"/>
  <c r="V32" i="13"/>
  <c r="U32" i="13"/>
  <c r="T32" i="13"/>
  <c r="T48" i="13" s="1"/>
  <c r="T51" i="13" s="1"/>
  <c r="T53" i="13" s="1"/>
  <c r="T56" i="13" s="1"/>
  <c r="T59" i="13" s="1"/>
  <c r="S32" i="13"/>
  <c r="R32" i="13"/>
  <c r="Q32" i="13"/>
  <c r="P32" i="13"/>
  <c r="O32" i="13"/>
  <c r="O48" i="13" s="1"/>
  <c r="O51" i="13" s="1"/>
  <c r="O53" i="13" s="1"/>
  <c r="O56" i="13" s="1"/>
  <c r="O59" i="13" s="1"/>
  <c r="N32" i="13"/>
  <c r="N48" i="13" s="1"/>
  <c r="N51" i="13" s="1"/>
  <c r="N53" i="13" s="1"/>
  <c r="N56" i="13" s="1"/>
  <c r="N59" i="13" s="1"/>
  <c r="M32" i="13"/>
  <c r="L32" i="13"/>
  <c r="L48" i="13" s="1"/>
  <c r="L51" i="13" s="1"/>
  <c r="L53" i="13" s="1"/>
  <c r="L56" i="13" s="1"/>
  <c r="L59" i="13" s="1"/>
  <c r="K32" i="13"/>
  <c r="J32" i="13"/>
  <c r="J48" i="13" s="1"/>
  <c r="J51" i="13" s="1"/>
  <c r="J53" i="13" s="1"/>
  <c r="J56" i="13" s="1"/>
  <c r="J59" i="13" s="1"/>
  <c r="I32" i="13"/>
  <c r="H32" i="13"/>
  <c r="H48" i="13" s="1"/>
  <c r="H51" i="13" s="1"/>
  <c r="H53" i="13" s="1"/>
  <c r="H56" i="13" s="1"/>
  <c r="H59" i="13" s="1"/>
  <c r="G32" i="13"/>
  <c r="G48" i="13" s="1"/>
  <c r="G51" i="13" s="1"/>
  <c r="G53" i="13" s="1"/>
  <c r="G56" i="13" s="1"/>
  <c r="G59" i="13" s="1"/>
  <c r="F32" i="13"/>
  <c r="F48" i="13" s="1"/>
  <c r="F51" i="13" s="1"/>
  <c r="F53" i="13" s="1"/>
  <c r="F56" i="13" s="1"/>
  <c r="F59" i="13" s="1"/>
  <c r="E32" i="13"/>
  <c r="D32" i="13"/>
  <c r="D48" i="13" s="1"/>
  <c r="D51" i="13" s="1"/>
  <c r="D53" i="13" s="1"/>
  <c r="D56" i="13" s="1"/>
  <c r="D59" i="13" s="1"/>
  <c r="C32" i="13"/>
  <c r="D56" i="14"/>
  <c r="D59" i="14" s="1"/>
  <c r="N51" i="14"/>
  <c r="N53" i="14" s="1"/>
  <c r="N56" i="14" s="1"/>
  <c r="N59" i="14" s="1"/>
  <c r="AA47" i="14"/>
  <c r="Y47" i="14"/>
  <c r="X47" i="14"/>
  <c r="W47" i="14"/>
  <c r="V47" i="14"/>
  <c r="U47" i="14"/>
  <c r="T47" i="14"/>
  <c r="S47" i="14"/>
  <c r="R47" i="14"/>
  <c r="Q47" i="14"/>
  <c r="P47" i="14"/>
  <c r="O47" i="14"/>
  <c r="N47" i="14"/>
  <c r="M47" i="14"/>
  <c r="L47" i="14"/>
  <c r="K47" i="14"/>
  <c r="J47" i="14"/>
  <c r="I47" i="14"/>
  <c r="H47" i="14"/>
  <c r="G47" i="14"/>
  <c r="F47" i="14"/>
  <c r="E47" i="14"/>
  <c r="D47" i="14"/>
  <c r="C47" i="14"/>
  <c r="AA32" i="14"/>
  <c r="Y32" i="14"/>
  <c r="Z32" i="14" s="1"/>
  <c r="X32" i="14"/>
  <c r="X48" i="14" s="1"/>
  <c r="W32" i="14"/>
  <c r="W48" i="14" s="1"/>
  <c r="W51" i="14" s="1"/>
  <c r="W53" i="14" s="1"/>
  <c r="W56" i="14" s="1"/>
  <c r="W59" i="14" s="1"/>
  <c r="V32" i="14"/>
  <c r="V48" i="14" s="1"/>
  <c r="V51" i="14" s="1"/>
  <c r="V53" i="14" s="1"/>
  <c r="V56" i="14" s="1"/>
  <c r="V59" i="14" s="1"/>
  <c r="U32" i="14"/>
  <c r="U48" i="14" s="1"/>
  <c r="U51" i="14" s="1"/>
  <c r="U53" i="14" s="1"/>
  <c r="U56" i="14" s="1"/>
  <c r="U59" i="14" s="1"/>
  <c r="T32" i="14"/>
  <c r="T48" i="14" s="1"/>
  <c r="T51" i="14" s="1"/>
  <c r="T53" i="14" s="1"/>
  <c r="T56" i="14" s="1"/>
  <c r="T59" i="14" s="1"/>
  <c r="S32" i="14"/>
  <c r="S48" i="14" s="1"/>
  <c r="S51" i="14" s="1"/>
  <c r="S53" i="14" s="1"/>
  <c r="S56" i="14" s="1"/>
  <c r="S59" i="14" s="1"/>
  <c r="R32" i="14"/>
  <c r="R48" i="14" s="1"/>
  <c r="R51" i="14" s="1"/>
  <c r="R53" i="14" s="1"/>
  <c r="R56" i="14" s="1"/>
  <c r="R59" i="14" s="1"/>
  <c r="Q32" i="14"/>
  <c r="Q48" i="14" s="1"/>
  <c r="Q51" i="14" s="1"/>
  <c r="Q53" i="14" s="1"/>
  <c r="Q56" i="14" s="1"/>
  <c r="Q59" i="14" s="1"/>
  <c r="P32" i="14"/>
  <c r="P48" i="14" s="1"/>
  <c r="P51" i="14" s="1"/>
  <c r="P53" i="14" s="1"/>
  <c r="P56" i="14" s="1"/>
  <c r="P59" i="14" s="1"/>
  <c r="O32" i="14"/>
  <c r="O48" i="14" s="1"/>
  <c r="O51" i="14" s="1"/>
  <c r="O53" i="14" s="1"/>
  <c r="O56" i="14" s="1"/>
  <c r="O59" i="14" s="1"/>
  <c r="N32" i="14"/>
  <c r="N48" i="14" s="1"/>
  <c r="M32" i="14"/>
  <c r="M48" i="14" s="1"/>
  <c r="M51" i="14" s="1"/>
  <c r="M53" i="14" s="1"/>
  <c r="M56" i="14" s="1"/>
  <c r="M59" i="14" s="1"/>
  <c r="L32" i="14"/>
  <c r="L48" i="14" s="1"/>
  <c r="L51" i="14" s="1"/>
  <c r="L53" i="14" s="1"/>
  <c r="L56" i="14" s="1"/>
  <c r="L59" i="14" s="1"/>
  <c r="K32" i="14"/>
  <c r="K48" i="14" s="1"/>
  <c r="K51" i="14" s="1"/>
  <c r="K53" i="14" s="1"/>
  <c r="K56" i="14" s="1"/>
  <c r="K59" i="14" s="1"/>
  <c r="J32" i="14"/>
  <c r="J48" i="14" s="1"/>
  <c r="J51" i="14" s="1"/>
  <c r="J53" i="14" s="1"/>
  <c r="J56" i="14" s="1"/>
  <c r="J59" i="14" s="1"/>
  <c r="I32" i="14"/>
  <c r="I48" i="14" s="1"/>
  <c r="I51" i="14" s="1"/>
  <c r="I53" i="14" s="1"/>
  <c r="I56" i="14" s="1"/>
  <c r="I59" i="14" s="1"/>
  <c r="H32" i="14"/>
  <c r="H48" i="14" s="1"/>
  <c r="H51" i="14" s="1"/>
  <c r="H53" i="14" s="1"/>
  <c r="H56" i="14" s="1"/>
  <c r="H59" i="14" s="1"/>
  <c r="G32" i="14"/>
  <c r="G48" i="14" s="1"/>
  <c r="G51" i="14" s="1"/>
  <c r="G53" i="14" s="1"/>
  <c r="G56" i="14" s="1"/>
  <c r="G59" i="14" s="1"/>
  <c r="F32" i="14"/>
  <c r="F48" i="14" s="1"/>
  <c r="F51" i="14" s="1"/>
  <c r="F53" i="14" s="1"/>
  <c r="F56" i="14" s="1"/>
  <c r="F59" i="14" s="1"/>
  <c r="E32" i="14"/>
  <c r="E48" i="14" s="1"/>
  <c r="E51" i="14" s="1"/>
  <c r="E53" i="14" s="1"/>
  <c r="E56" i="14" s="1"/>
  <c r="E59" i="14" s="1"/>
  <c r="D32" i="14"/>
  <c r="D48" i="14" s="1"/>
  <c r="D51" i="14" s="1"/>
  <c r="D53" i="14" s="1"/>
  <c r="C32" i="14"/>
  <c r="C48" i="14" s="1"/>
  <c r="C51" i="14" s="1"/>
  <c r="C53" i="14" s="1"/>
  <c r="C56" i="14" s="1"/>
  <c r="C59" i="14" s="1"/>
  <c r="P51" i="15"/>
  <c r="P53" i="15" s="1"/>
  <c r="P56" i="15" s="1"/>
  <c r="P59" i="15" s="1"/>
  <c r="M51" i="15"/>
  <c r="M53" i="15" s="1"/>
  <c r="M56" i="15" s="1"/>
  <c r="M59" i="15" s="1"/>
  <c r="AA47" i="15"/>
  <c r="Z47" i="15"/>
  <c r="Y47" i="15"/>
  <c r="X47" i="15"/>
  <c r="W47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C47" i="15"/>
  <c r="AA32" i="15"/>
  <c r="AA48" i="15" s="1"/>
  <c r="AA51" i="15" s="1"/>
  <c r="AA53" i="15" s="1"/>
  <c r="AA56" i="15" s="1"/>
  <c r="AA59" i="15" s="1"/>
  <c r="Y32" i="15"/>
  <c r="X32" i="15"/>
  <c r="W32" i="15"/>
  <c r="V32" i="15"/>
  <c r="V48" i="15" s="1"/>
  <c r="V51" i="15" s="1"/>
  <c r="V53" i="15" s="1"/>
  <c r="V56" i="15" s="1"/>
  <c r="V59" i="15" s="1"/>
  <c r="U32" i="15"/>
  <c r="U48" i="15" s="1"/>
  <c r="U51" i="15" s="1"/>
  <c r="U53" i="15" s="1"/>
  <c r="U56" i="15" s="1"/>
  <c r="U59" i="15" s="1"/>
  <c r="T32" i="15"/>
  <c r="T48" i="15" s="1"/>
  <c r="T51" i="15" s="1"/>
  <c r="T53" i="15" s="1"/>
  <c r="T56" i="15" s="1"/>
  <c r="T59" i="15" s="1"/>
  <c r="S32" i="15"/>
  <c r="R32" i="15"/>
  <c r="Q32" i="15"/>
  <c r="P32" i="15"/>
  <c r="P48" i="15" s="1"/>
  <c r="O32" i="15"/>
  <c r="N32" i="15"/>
  <c r="N48" i="15" s="1"/>
  <c r="N51" i="15" s="1"/>
  <c r="N53" i="15" s="1"/>
  <c r="N56" i="15" s="1"/>
  <c r="N59" i="15" s="1"/>
  <c r="M32" i="15"/>
  <c r="M48" i="15" s="1"/>
  <c r="L32" i="15"/>
  <c r="L48" i="15" s="1"/>
  <c r="L51" i="15" s="1"/>
  <c r="L53" i="15" s="1"/>
  <c r="L56" i="15" s="1"/>
  <c r="L59" i="15" s="1"/>
  <c r="K32" i="15"/>
  <c r="K48" i="15" s="1"/>
  <c r="K51" i="15" s="1"/>
  <c r="K53" i="15" s="1"/>
  <c r="K56" i="15" s="1"/>
  <c r="K59" i="15" s="1"/>
  <c r="J32" i="15"/>
  <c r="I32" i="15"/>
  <c r="I48" i="15" s="1"/>
  <c r="I51" i="15" s="1"/>
  <c r="I53" i="15" s="1"/>
  <c r="I56" i="15" s="1"/>
  <c r="I59" i="15" s="1"/>
  <c r="H32" i="15"/>
  <c r="H48" i="15" s="1"/>
  <c r="H51" i="15" s="1"/>
  <c r="H53" i="15" s="1"/>
  <c r="H56" i="15" s="1"/>
  <c r="H59" i="15" s="1"/>
  <c r="G32" i="15"/>
  <c r="F32" i="15"/>
  <c r="F48" i="15" s="1"/>
  <c r="F51" i="15" s="1"/>
  <c r="F53" i="15" s="1"/>
  <c r="F56" i="15" s="1"/>
  <c r="F59" i="15" s="1"/>
  <c r="E32" i="15"/>
  <c r="E48" i="15" s="1"/>
  <c r="E51" i="15" s="1"/>
  <c r="E53" i="15" s="1"/>
  <c r="E56" i="15" s="1"/>
  <c r="E59" i="15" s="1"/>
  <c r="D32" i="15"/>
  <c r="D48" i="15" s="1"/>
  <c r="D51" i="15" s="1"/>
  <c r="D53" i="15" s="1"/>
  <c r="D56" i="15" s="1"/>
  <c r="D59" i="15" s="1"/>
  <c r="C32" i="15"/>
  <c r="G51" i="16"/>
  <c r="G53" i="16" s="1"/>
  <c r="G56" i="16" s="1"/>
  <c r="G59" i="16" s="1"/>
  <c r="H48" i="16"/>
  <c r="H51" i="16" s="1"/>
  <c r="H53" i="16" s="1"/>
  <c r="H56" i="16" s="1"/>
  <c r="H59" i="16" s="1"/>
  <c r="AA47" i="16"/>
  <c r="Y47" i="16"/>
  <c r="X47" i="16"/>
  <c r="W47" i="16"/>
  <c r="V47" i="16"/>
  <c r="U47" i="16"/>
  <c r="T47" i="16"/>
  <c r="S47" i="16"/>
  <c r="R47" i="16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C47" i="16"/>
  <c r="AA32" i="16"/>
  <c r="AA48" i="16" s="1"/>
  <c r="AA51" i="16" s="1"/>
  <c r="AA53" i="16" s="1"/>
  <c r="AA56" i="16" s="1"/>
  <c r="AA59" i="16" s="1"/>
  <c r="Y32" i="16"/>
  <c r="X32" i="16"/>
  <c r="X48" i="16" s="1"/>
  <c r="W32" i="16"/>
  <c r="W48" i="16" s="1"/>
  <c r="W51" i="16" s="1"/>
  <c r="W53" i="16" s="1"/>
  <c r="W56" i="16" s="1"/>
  <c r="W59" i="16" s="1"/>
  <c r="V32" i="16"/>
  <c r="V48" i="16" s="1"/>
  <c r="V51" i="16" s="1"/>
  <c r="V53" i="16" s="1"/>
  <c r="V56" i="16" s="1"/>
  <c r="V59" i="16" s="1"/>
  <c r="U32" i="16"/>
  <c r="U48" i="16" s="1"/>
  <c r="U51" i="16" s="1"/>
  <c r="U53" i="16" s="1"/>
  <c r="U56" i="16" s="1"/>
  <c r="U59" i="16" s="1"/>
  <c r="T32" i="16"/>
  <c r="T48" i="16" s="1"/>
  <c r="T51" i="16" s="1"/>
  <c r="T53" i="16" s="1"/>
  <c r="T56" i="16" s="1"/>
  <c r="T59" i="16" s="1"/>
  <c r="S32" i="16"/>
  <c r="S48" i="16" s="1"/>
  <c r="S51" i="16" s="1"/>
  <c r="S53" i="16" s="1"/>
  <c r="S56" i="16" s="1"/>
  <c r="S59" i="16" s="1"/>
  <c r="R32" i="16"/>
  <c r="R48" i="16" s="1"/>
  <c r="R51" i="16" s="1"/>
  <c r="R53" i="16" s="1"/>
  <c r="R56" i="16" s="1"/>
  <c r="R59" i="16" s="1"/>
  <c r="Q32" i="16"/>
  <c r="P32" i="16"/>
  <c r="P48" i="16" s="1"/>
  <c r="P51" i="16" s="1"/>
  <c r="P53" i="16" s="1"/>
  <c r="P56" i="16" s="1"/>
  <c r="P59" i="16" s="1"/>
  <c r="O32" i="16"/>
  <c r="O48" i="16" s="1"/>
  <c r="O51" i="16" s="1"/>
  <c r="O53" i="16" s="1"/>
  <c r="O56" i="16" s="1"/>
  <c r="O59" i="16" s="1"/>
  <c r="N32" i="16"/>
  <c r="N48" i="16" s="1"/>
  <c r="N51" i="16" s="1"/>
  <c r="N53" i="16" s="1"/>
  <c r="N56" i="16" s="1"/>
  <c r="N59" i="16" s="1"/>
  <c r="M32" i="16"/>
  <c r="M48" i="16" s="1"/>
  <c r="M51" i="16" s="1"/>
  <c r="M53" i="16" s="1"/>
  <c r="M56" i="16" s="1"/>
  <c r="M59" i="16" s="1"/>
  <c r="L32" i="16"/>
  <c r="L48" i="16" s="1"/>
  <c r="L51" i="16" s="1"/>
  <c r="L53" i="16" s="1"/>
  <c r="L56" i="16" s="1"/>
  <c r="L59" i="16" s="1"/>
  <c r="K32" i="16"/>
  <c r="K48" i="16" s="1"/>
  <c r="K51" i="16" s="1"/>
  <c r="K53" i="16" s="1"/>
  <c r="K56" i="16" s="1"/>
  <c r="K59" i="16" s="1"/>
  <c r="J32" i="16"/>
  <c r="J48" i="16" s="1"/>
  <c r="J51" i="16" s="1"/>
  <c r="J53" i="16" s="1"/>
  <c r="J56" i="16" s="1"/>
  <c r="J59" i="16" s="1"/>
  <c r="I32" i="16"/>
  <c r="H32" i="16"/>
  <c r="G32" i="16"/>
  <c r="G48" i="16" s="1"/>
  <c r="F32" i="16"/>
  <c r="F48" i="16" s="1"/>
  <c r="F51" i="16" s="1"/>
  <c r="F53" i="16" s="1"/>
  <c r="F56" i="16" s="1"/>
  <c r="F59" i="16" s="1"/>
  <c r="E32" i="16"/>
  <c r="E48" i="16" s="1"/>
  <c r="E51" i="16" s="1"/>
  <c r="E53" i="16" s="1"/>
  <c r="E56" i="16" s="1"/>
  <c r="E59" i="16" s="1"/>
  <c r="D32" i="16"/>
  <c r="D48" i="16" s="1"/>
  <c r="D51" i="16" s="1"/>
  <c r="D53" i="16" s="1"/>
  <c r="D56" i="16" s="1"/>
  <c r="D59" i="16" s="1"/>
  <c r="C32" i="16"/>
  <c r="C48" i="16" s="1"/>
  <c r="C51" i="16" s="1"/>
  <c r="C53" i="16" s="1"/>
  <c r="C56" i="16" s="1"/>
  <c r="C59" i="16" s="1"/>
  <c r="M53" i="17"/>
  <c r="M56" i="17" s="1"/>
  <c r="M59" i="17" s="1"/>
  <c r="W48" i="17"/>
  <c r="W51" i="17" s="1"/>
  <c r="W53" i="17" s="1"/>
  <c r="W56" i="17" s="1"/>
  <c r="W59" i="17" s="1"/>
  <c r="T48" i="17"/>
  <c r="T51" i="17" s="1"/>
  <c r="T53" i="17" s="1"/>
  <c r="T56" i="17" s="1"/>
  <c r="T59" i="17" s="1"/>
  <c r="C48" i="17"/>
  <c r="C51" i="17" s="1"/>
  <c r="C53" i="17" s="1"/>
  <c r="C56" i="17" s="1"/>
  <c r="C59" i="17" s="1"/>
  <c r="AA47" i="17"/>
  <c r="Y47" i="17"/>
  <c r="X47" i="17"/>
  <c r="W47" i="17"/>
  <c r="V47" i="17"/>
  <c r="U47" i="17"/>
  <c r="T47" i="17"/>
  <c r="S47" i="17"/>
  <c r="R47" i="17"/>
  <c r="Q47" i="17"/>
  <c r="P47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C47" i="17"/>
  <c r="AA32" i="17"/>
  <c r="AA48" i="17" s="1"/>
  <c r="AA51" i="17" s="1"/>
  <c r="AA53" i="17" s="1"/>
  <c r="AA56" i="17" s="1"/>
  <c r="AA59" i="17" s="1"/>
  <c r="Y32" i="17"/>
  <c r="X32" i="17"/>
  <c r="W32" i="17"/>
  <c r="V32" i="17"/>
  <c r="V48" i="17" s="1"/>
  <c r="V51" i="17" s="1"/>
  <c r="V53" i="17" s="1"/>
  <c r="V56" i="17" s="1"/>
  <c r="V59" i="17" s="1"/>
  <c r="U32" i="17"/>
  <c r="U48" i="17" s="1"/>
  <c r="U51" i="17" s="1"/>
  <c r="U53" i="17" s="1"/>
  <c r="U56" i="17" s="1"/>
  <c r="U59" i="17" s="1"/>
  <c r="T32" i="17"/>
  <c r="S32" i="17"/>
  <c r="S48" i="17" s="1"/>
  <c r="S51" i="17" s="1"/>
  <c r="S53" i="17" s="1"/>
  <c r="S56" i="17" s="1"/>
  <c r="S59" i="17" s="1"/>
  <c r="R32" i="17"/>
  <c r="Q32" i="17"/>
  <c r="Q48" i="17" s="1"/>
  <c r="Q51" i="17" s="1"/>
  <c r="Q53" i="17" s="1"/>
  <c r="Q56" i="17" s="1"/>
  <c r="Q59" i="17" s="1"/>
  <c r="P32" i="17"/>
  <c r="O32" i="17"/>
  <c r="O48" i="17" s="1"/>
  <c r="O51" i="17" s="1"/>
  <c r="O53" i="17" s="1"/>
  <c r="O56" i="17" s="1"/>
  <c r="O59" i="17" s="1"/>
  <c r="N32" i="17"/>
  <c r="N48" i="17" s="1"/>
  <c r="N51" i="17" s="1"/>
  <c r="N53" i="17" s="1"/>
  <c r="N56" i="17" s="1"/>
  <c r="N59" i="17" s="1"/>
  <c r="M32" i="17"/>
  <c r="M48" i="17" s="1"/>
  <c r="M51" i="17" s="1"/>
  <c r="L32" i="17"/>
  <c r="L48" i="17" s="1"/>
  <c r="L51" i="17" s="1"/>
  <c r="L53" i="17" s="1"/>
  <c r="L56" i="17" s="1"/>
  <c r="L59" i="17" s="1"/>
  <c r="K32" i="17"/>
  <c r="K48" i="17" s="1"/>
  <c r="K51" i="17" s="1"/>
  <c r="K53" i="17" s="1"/>
  <c r="K56" i="17" s="1"/>
  <c r="K59" i="17" s="1"/>
  <c r="J32" i="17"/>
  <c r="J48" i="17" s="1"/>
  <c r="J51" i="17" s="1"/>
  <c r="J53" i="17" s="1"/>
  <c r="J56" i="17" s="1"/>
  <c r="J59" i="17" s="1"/>
  <c r="I32" i="17"/>
  <c r="I48" i="17" s="1"/>
  <c r="I51" i="17" s="1"/>
  <c r="I53" i="17" s="1"/>
  <c r="I56" i="17" s="1"/>
  <c r="I59" i="17" s="1"/>
  <c r="H32" i="17"/>
  <c r="G32" i="17"/>
  <c r="G48" i="17" s="1"/>
  <c r="G51" i="17" s="1"/>
  <c r="G53" i="17" s="1"/>
  <c r="G56" i="17" s="1"/>
  <c r="G59" i="17" s="1"/>
  <c r="F32" i="17"/>
  <c r="F48" i="17" s="1"/>
  <c r="F51" i="17" s="1"/>
  <c r="F53" i="17" s="1"/>
  <c r="F56" i="17" s="1"/>
  <c r="F59" i="17" s="1"/>
  <c r="E32" i="17"/>
  <c r="E48" i="17" s="1"/>
  <c r="E51" i="17" s="1"/>
  <c r="E53" i="17" s="1"/>
  <c r="E56" i="17" s="1"/>
  <c r="E59" i="17" s="1"/>
  <c r="D32" i="17"/>
  <c r="D48" i="17" s="1"/>
  <c r="D51" i="17" s="1"/>
  <c r="D53" i="17" s="1"/>
  <c r="D56" i="17" s="1"/>
  <c r="D59" i="17" s="1"/>
  <c r="C32" i="17"/>
  <c r="E51" i="18"/>
  <c r="E53" i="18" s="1"/>
  <c r="E56" i="18" s="1"/>
  <c r="E59" i="18" s="1"/>
  <c r="V48" i="18"/>
  <c r="V51" i="18" s="1"/>
  <c r="V53" i="18" s="1"/>
  <c r="V56" i="18" s="1"/>
  <c r="V59" i="18" s="1"/>
  <c r="AA47" i="18"/>
  <c r="Y47" i="18"/>
  <c r="X47" i="18"/>
  <c r="Z47" i="18" s="1"/>
  <c r="W47" i="18"/>
  <c r="V47" i="18"/>
  <c r="U47" i="18"/>
  <c r="T47" i="18"/>
  <c r="S47" i="18"/>
  <c r="R47" i="18"/>
  <c r="Q47" i="18"/>
  <c r="P47" i="18"/>
  <c r="O47" i="18"/>
  <c r="N47" i="18"/>
  <c r="M47" i="18"/>
  <c r="L47" i="18"/>
  <c r="K47" i="18"/>
  <c r="J47" i="18"/>
  <c r="I47" i="18"/>
  <c r="H47" i="18"/>
  <c r="G47" i="18"/>
  <c r="F47" i="18"/>
  <c r="E47" i="18"/>
  <c r="D47" i="18"/>
  <c r="C47" i="18"/>
  <c r="AA32" i="18"/>
  <c r="Y32" i="18"/>
  <c r="Y48" i="18" s="1"/>
  <c r="Y51" i="18" s="1"/>
  <c r="Y53" i="18" s="1"/>
  <c r="Y56" i="18" s="1"/>
  <c r="Y59" i="18" s="1"/>
  <c r="X32" i="18"/>
  <c r="W32" i="18"/>
  <c r="V32" i="18"/>
  <c r="U32" i="18"/>
  <c r="U48" i="18" s="1"/>
  <c r="U51" i="18" s="1"/>
  <c r="U53" i="18" s="1"/>
  <c r="U56" i="18" s="1"/>
  <c r="U59" i="18" s="1"/>
  <c r="T32" i="18"/>
  <c r="T48" i="18" s="1"/>
  <c r="T51" i="18" s="1"/>
  <c r="T53" i="18" s="1"/>
  <c r="T56" i="18" s="1"/>
  <c r="T59" i="18" s="1"/>
  <c r="S32" i="18"/>
  <c r="R32" i="18"/>
  <c r="R48" i="18" s="1"/>
  <c r="R51" i="18" s="1"/>
  <c r="R53" i="18" s="1"/>
  <c r="R56" i="18" s="1"/>
  <c r="R59" i="18" s="1"/>
  <c r="Q32" i="18"/>
  <c r="Q48" i="18" s="1"/>
  <c r="Q51" i="18" s="1"/>
  <c r="Q53" i="18" s="1"/>
  <c r="Q56" i="18" s="1"/>
  <c r="Q59" i="18" s="1"/>
  <c r="P32" i="18"/>
  <c r="O32" i="18"/>
  <c r="N32" i="18"/>
  <c r="N48" i="18" s="1"/>
  <c r="N51" i="18" s="1"/>
  <c r="N53" i="18" s="1"/>
  <c r="N56" i="18" s="1"/>
  <c r="N59" i="18" s="1"/>
  <c r="M32" i="18"/>
  <c r="M48" i="18" s="1"/>
  <c r="M51" i="18" s="1"/>
  <c r="M53" i="18" s="1"/>
  <c r="M56" i="18" s="1"/>
  <c r="M59" i="18" s="1"/>
  <c r="L32" i="18"/>
  <c r="L48" i="18" s="1"/>
  <c r="L51" i="18" s="1"/>
  <c r="L53" i="18" s="1"/>
  <c r="L56" i="18" s="1"/>
  <c r="L59" i="18" s="1"/>
  <c r="K32" i="18"/>
  <c r="J32" i="18"/>
  <c r="J48" i="18" s="1"/>
  <c r="J51" i="18" s="1"/>
  <c r="J53" i="18" s="1"/>
  <c r="J56" i="18" s="1"/>
  <c r="J59" i="18" s="1"/>
  <c r="I32" i="18"/>
  <c r="H32" i="18"/>
  <c r="G32" i="18"/>
  <c r="F32" i="18"/>
  <c r="F48" i="18" s="1"/>
  <c r="F51" i="18" s="1"/>
  <c r="F53" i="18" s="1"/>
  <c r="F56" i="18" s="1"/>
  <c r="F59" i="18" s="1"/>
  <c r="E32" i="18"/>
  <c r="E48" i="18" s="1"/>
  <c r="D32" i="18"/>
  <c r="D48" i="18" s="1"/>
  <c r="D51" i="18" s="1"/>
  <c r="D53" i="18" s="1"/>
  <c r="D56" i="18" s="1"/>
  <c r="D59" i="18" s="1"/>
  <c r="C32" i="18"/>
  <c r="P56" i="19"/>
  <c r="P59" i="19" s="1"/>
  <c r="D51" i="19"/>
  <c r="D53" i="19" s="1"/>
  <c r="D56" i="19" s="1"/>
  <c r="D59" i="19" s="1"/>
  <c r="AA47" i="19"/>
  <c r="Z47" i="19"/>
  <c r="Y47" i="19"/>
  <c r="X47" i="19"/>
  <c r="W47" i="19"/>
  <c r="V47" i="19"/>
  <c r="U47" i="19"/>
  <c r="T47" i="19"/>
  <c r="S47" i="19"/>
  <c r="R47" i="19"/>
  <c r="R48" i="19" s="1"/>
  <c r="R51" i="19" s="1"/>
  <c r="R53" i="19" s="1"/>
  <c r="R56" i="19" s="1"/>
  <c r="R59" i="19" s="1"/>
  <c r="Q47" i="19"/>
  <c r="P47" i="19"/>
  <c r="O47" i="19"/>
  <c r="N47" i="19"/>
  <c r="M47" i="19"/>
  <c r="L47" i="19"/>
  <c r="K47" i="19"/>
  <c r="J47" i="19"/>
  <c r="J48" i="19" s="1"/>
  <c r="J51" i="19" s="1"/>
  <c r="J53" i="19" s="1"/>
  <c r="J56" i="19" s="1"/>
  <c r="J59" i="19" s="1"/>
  <c r="I47" i="19"/>
  <c r="H47" i="19"/>
  <c r="G47" i="19"/>
  <c r="F47" i="19"/>
  <c r="E47" i="19"/>
  <c r="D47" i="19"/>
  <c r="C47" i="19"/>
  <c r="AA32" i="19"/>
  <c r="AA48" i="19" s="1"/>
  <c r="AA51" i="19" s="1"/>
  <c r="AA53" i="19" s="1"/>
  <c r="AA56" i="19" s="1"/>
  <c r="AA59" i="19" s="1"/>
  <c r="Y32" i="19"/>
  <c r="Y48" i="19" s="1"/>
  <c r="Y51" i="19" s="1"/>
  <c r="Y53" i="19" s="1"/>
  <c r="Y56" i="19" s="1"/>
  <c r="Y59" i="19" s="1"/>
  <c r="X32" i="19"/>
  <c r="X48" i="19" s="1"/>
  <c r="W32" i="19"/>
  <c r="W48" i="19" s="1"/>
  <c r="W51" i="19" s="1"/>
  <c r="W53" i="19" s="1"/>
  <c r="W56" i="19" s="1"/>
  <c r="W59" i="19" s="1"/>
  <c r="V32" i="19"/>
  <c r="U32" i="19"/>
  <c r="U48" i="19" s="1"/>
  <c r="U51" i="19" s="1"/>
  <c r="U53" i="19" s="1"/>
  <c r="U56" i="19" s="1"/>
  <c r="U59" i="19" s="1"/>
  <c r="T32" i="19"/>
  <c r="T48" i="19" s="1"/>
  <c r="T51" i="19" s="1"/>
  <c r="T53" i="19" s="1"/>
  <c r="T56" i="19" s="1"/>
  <c r="T59" i="19" s="1"/>
  <c r="S32" i="19"/>
  <c r="R32" i="19"/>
  <c r="Q32" i="19"/>
  <c r="Q48" i="19" s="1"/>
  <c r="Q51" i="19" s="1"/>
  <c r="Q53" i="19" s="1"/>
  <c r="Q56" i="19" s="1"/>
  <c r="Q59" i="19" s="1"/>
  <c r="P32" i="19"/>
  <c r="P48" i="19" s="1"/>
  <c r="P51" i="19" s="1"/>
  <c r="P53" i="19" s="1"/>
  <c r="O32" i="19"/>
  <c r="O48" i="19" s="1"/>
  <c r="O51" i="19" s="1"/>
  <c r="O53" i="19" s="1"/>
  <c r="O56" i="19" s="1"/>
  <c r="O59" i="19" s="1"/>
  <c r="N32" i="19"/>
  <c r="M32" i="19"/>
  <c r="M48" i="19" s="1"/>
  <c r="M51" i="19" s="1"/>
  <c r="M53" i="19" s="1"/>
  <c r="M56" i="19" s="1"/>
  <c r="M59" i="19" s="1"/>
  <c r="L32" i="19"/>
  <c r="L48" i="19" s="1"/>
  <c r="L51" i="19" s="1"/>
  <c r="L53" i="19" s="1"/>
  <c r="L56" i="19" s="1"/>
  <c r="L59" i="19" s="1"/>
  <c r="K32" i="19"/>
  <c r="K48" i="19" s="1"/>
  <c r="K51" i="19" s="1"/>
  <c r="K53" i="19" s="1"/>
  <c r="K56" i="19" s="1"/>
  <c r="K59" i="19" s="1"/>
  <c r="J32" i="19"/>
  <c r="I32" i="19"/>
  <c r="I48" i="19" s="1"/>
  <c r="I51" i="19" s="1"/>
  <c r="I53" i="19" s="1"/>
  <c r="I56" i="19" s="1"/>
  <c r="I59" i="19" s="1"/>
  <c r="H32" i="19"/>
  <c r="H48" i="19" s="1"/>
  <c r="H51" i="19" s="1"/>
  <c r="H53" i="19" s="1"/>
  <c r="H56" i="19" s="1"/>
  <c r="H59" i="19" s="1"/>
  <c r="G32" i="19"/>
  <c r="G48" i="19" s="1"/>
  <c r="G51" i="19" s="1"/>
  <c r="G53" i="19" s="1"/>
  <c r="G56" i="19" s="1"/>
  <c r="G59" i="19" s="1"/>
  <c r="F32" i="19"/>
  <c r="E32" i="19"/>
  <c r="E48" i="19" s="1"/>
  <c r="E51" i="19" s="1"/>
  <c r="E53" i="19" s="1"/>
  <c r="E56" i="19" s="1"/>
  <c r="E59" i="19" s="1"/>
  <c r="D32" i="19"/>
  <c r="D48" i="19" s="1"/>
  <c r="C32" i="19"/>
  <c r="C48" i="19" s="1"/>
  <c r="C51" i="19" s="1"/>
  <c r="C53" i="19" s="1"/>
  <c r="C56" i="19" s="1"/>
  <c r="C59" i="19" s="1"/>
  <c r="I56" i="20"/>
  <c r="I59" i="20" s="1"/>
  <c r="I48" i="20"/>
  <c r="I51" i="20" s="1"/>
  <c r="I53" i="20" s="1"/>
  <c r="H48" i="20"/>
  <c r="H51" i="20" s="1"/>
  <c r="H53" i="20" s="1"/>
  <c r="H56" i="20" s="1"/>
  <c r="H59" i="20" s="1"/>
  <c r="AA47" i="20"/>
  <c r="Y47" i="20"/>
  <c r="Z47" i="20" s="1"/>
  <c r="X47" i="20"/>
  <c r="W47" i="20"/>
  <c r="V47" i="20"/>
  <c r="U47" i="20"/>
  <c r="T47" i="20"/>
  <c r="S47" i="20"/>
  <c r="R47" i="20"/>
  <c r="Q47" i="20"/>
  <c r="P47" i="20"/>
  <c r="O47" i="20"/>
  <c r="N47" i="20"/>
  <c r="M47" i="20"/>
  <c r="L47" i="20"/>
  <c r="K47" i="20"/>
  <c r="J47" i="20"/>
  <c r="I47" i="20"/>
  <c r="H47" i="20"/>
  <c r="G47" i="20"/>
  <c r="F47" i="20"/>
  <c r="E47" i="20"/>
  <c r="D47" i="20"/>
  <c r="C47" i="20"/>
  <c r="AA32" i="20"/>
  <c r="AA48" i="20" s="1"/>
  <c r="AA51" i="20" s="1"/>
  <c r="AA53" i="20" s="1"/>
  <c r="AA56" i="20" s="1"/>
  <c r="AA59" i="20" s="1"/>
  <c r="Z32" i="20"/>
  <c r="Y32" i="20"/>
  <c r="Y48" i="20" s="1"/>
  <c r="Y51" i="20" s="1"/>
  <c r="Y53" i="20" s="1"/>
  <c r="Y56" i="20" s="1"/>
  <c r="Y59" i="20" s="1"/>
  <c r="X32" i="20"/>
  <c r="X48" i="20" s="1"/>
  <c r="W32" i="20"/>
  <c r="W48" i="20" s="1"/>
  <c r="W51" i="20" s="1"/>
  <c r="W53" i="20" s="1"/>
  <c r="W56" i="20" s="1"/>
  <c r="W59" i="20" s="1"/>
  <c r="V32" i="20"/>
  <c r="U32" i="20"/>
  <c r="U48" i="20" s="1"/>
  <c r="U51" i="20" s="1"/>
  <c r="U53" i="20" s="1"/>
  <c r="U56" i="20" s="1"/>
  <c r="U59" i="20" s="1"/>
  <c r="T32" i="20"/>
  <c r="T48" i="20" s="1"/>
  <c r="T51" i="20" s="1"/>
  <c r="T53" i="20" s="1"/>
  <c r="T56" i="20" s="1"/>
  <c r="T59" i="20" s="1"/>
  <c r="S32" i="20"/>
  <c r="S48" i="20" s="1"/>
  <c r="S51" i="20" s="1"/>
  <c r="S53" i="20" s="1"/>
  <c r="S56" i="20" s="1"/>
  <c r="S59" i="20" s="1"/>
  <c r="R32" i="20"/>
  <c r="R48" i="20" s="1"/>
  <c r="R51" i="20" s="1"/>
  <c r="R53" i="20" s="1"/>
  <c r="R56" i="20" s="1"/>
  <c r="R59" i="20" s="1"/>
  <c r="Q32" i="20"/>
  <c r="Q48" i="20" s="1"/>
  <c r="Q51" i="20" s="1"/>
  <c r="Q53" i="20" s="1"/>
  <c r="Q56" i="20" s="1"/>
  <c r="Q59" i="20" s="1"/>
  <c r="P32" i="20"/>
  <c r="P48" i="20" s="1"/>
  <c r="P51" i="20" s="1"/>
  <c r="P53" i="20" s="1"/>
  <c r="P56" i="20" s="1"/>
  <c r="P59" i="20" s="1"/>
  <c r="O32" i="20"/>
  <c r="O48" i="20" s="1"/>
  <c r="O51" i="20" s="1"/>
  <c r="O53" i="20" s="1"/>
  <c r="O56" i="20" s="1"/>
  <c r="O59" i="20" s="1"/>
  <c r="N32" i="20"/>
  <c r="N48" i="20" s="1"/>
  <c r="N51" i="20" s="1"/>
  <c r="N53" i="20" s="1"/>
  <c r="N56" i="20" s="1"/>
  <c r="N59" i="20" s="1"/>
  <c r="M32" i="20"/>
  <c r="M48" i="20" s="1"/>
  <c r="M51" i="20" s="1"/>
  <c r="M53" i="20" s="1"/>
  <c r="M56" i="20" s="1"/>
  <c r="M59" i="20" s="1"/>
  <c r="L32" i="20"/>
  <c r="K32" i="20"/>
  <c r="K48" i="20" s="1"/>
  <c r="K51" i="20" s="1"/>
  <c r="K53" i="20" s="1"/>
  <c r="K56" i="20" s="1"/>
  <c r="K59" i="20" s="1"/>
  <c r="J32" i="20"/>
  <c r="I32" i="20"/>
  <c r="H32" i="20"/>
  <c r="G32" i="20"/>
  <c r="G48" i="20" s="1"/>
  <c r="G51" i="20" s="1"/>
  <c r="G53" i="20" s="1"/>
  <c r="G56" i="20" s="1"/>
  <c r="G59" i="20" s="1"/>
  <c r="F32" i="20"/>
  <c r="F48" i="20" s="1"/>
  <c r="F51" i="20" s="1"/>
  <c r="F53" i="20" s="1"/>
  <c r="F56" i="20" s="1"/>
  <c r="F59" i="20" s="1"/>
  <c r="E32" i="20"/>
  <c r="E48" i="20" s="1"/>
  <c r="E51" i="20" s="1"/>
  <c r="E53" i="20" s="1"/>
  <c r="E56" i="20" s="1"/>
  <c r="E59" i="20" s="1"/>
  <c r="D32" i="20"/>
  <c r="C32" i="20"/>
  <c r="C48" i="20" s="1"/>
  <c r="C51" i="20" s="1"/>
  <c r="C53" i="20" s="1"/>
  <c r="C56" i="20" s="1"/>
  <c r="C59" i="20" s="1"/>
  <c r="X48" i="21"/>
  <c r="AA47" i="21"/>
  <c r="Y47" i="21"/>
  <c r="X47" i="21"/>
  <c r="W47" i="21"/>
  <c r="V47" i="21"/>
  <c r="U47" i="21"/>
  <c r="T47" i="21"/>
  <c r="S47" i="21"/>
  <c r="R47" i="21"/>
  <c r="Q47" i="21"/>
  <c r="P47" i="21"/>
  <c r="P48" i="21" s="1"/>
  <c r="P51" i="21" s="1"/>
  <c r="P53" i="21" s="1"/>
  <c r="P56" i="21" s="1"/>
  <c r="P59" i="21" s="1"/>
  <c r="O47" i="21"/>
  <c r="N47" i="21"/>
  <c r="M47" i="21"/>
  <c r="L47" i="21"/>
  <c r="K47" i="21"/>
  <c r="J47" i="21"/>
  <c r="I47" i="21"/>
  <c r="H47" i="21"/>
  <c r="G47" i="21"/>
  <c r="F47" i="21"/>
  <c r="E47" i="21"/>
  <c r="D47" i="21"/>
  <c r="C47" i="21"/>
  <c r="AA32" i="21"/>
  <c r="AA48" i="21" s="1"/>
  <c r="AA51" i="21" s="1"/>
  <c r="AA53" i="21" s="1"/>
  <c r="AA56" i="21" s="1"/>
  <c r="AA59" i="21" s="1"/>
  <c r="Y32" i="21"/>
  <c r="Z32" i="21" s="1"/>
  <c r="X32" i="21"/>
  <c r="W32" i="21"/>
  <c r="W48" i="21" s="1"/>
  <c r="W51" i="21" s="1"/>
  <c r="W53" i="21" s="1"/>
  <c r="W56" i="21" s="1"/>
  <c r="W59" i="21" s="1"/>
  <c r="V32" i="21"/>
  <c r="V48" i="21" s="1"/>
  <c r="V51" i="21" s="1"/>
  <c r="V53" i="21" s="1"/>
  <c r="V56" i="21" s="1"/>
  <c r="V59" i="21" s="1"/>
  <c r="U32" i="21"/>
  <c r="U48" i="21" s="1"/>
  <c r="U51" i="21" s="1"/>
  <c r="U53" i="21" s="1"/>
  <c r="U56" i="21" s="1"/>
  <c r="U59" i="21" s="1"/>
  <c r="T32" i="21"/>
  <c r="T48" i="21" s="1"/>
  <c r="T51" i="21" s="1"/>
  <c r="T53" i="21" s="1"/>
  <c r="T56" i="21" s="1"/>
  <c r="T59" i="21" s="1"/>
  <c r="S32" i="21"/>
  <c r="S48" i="21" s="1"/>
  <c r="S51" i="21" s="1"/>
  <c r="S53" i="21" s="1"/>
  <c r="S56" i="21" s="1"/>
  <c r="S59" i="21" s="1"/>
  <c r="R32" i="21"/>
  <c r="R48" i="21" s="1"/>
  <c r="R51" i="21" s="1"/>
  <c r="R53" i="21" s="1"/>
  <c r="R56" i="21" s="1"/>
  <c r="R59" i="21" s="1"/>
  <c r="Q32" i="21"/>
  <c r="P32" i="21"/>
  <c r="O32" i="21"/>
  <c r="O48" i="21" s="1"/>
  <c r="O51" i="21" s="1"/>
  <c r="O53" i="21" s="1"/>
  <c r="O56" i="21" s="1"/>
  <c r="O59" i="21" s="1"/>
  <c r="N32" i="21"/>
  <c r="N48" i="21" s="1"/>
  <c r="N51" i="21" s="1"/>
  <c r="N53" i="21" s="1"/>
  <c r="N56" i="21" s="1"/>
  <c r="N59" i="21" s="1"/>
  <c r="M32" i="21"/>
  <c r="M48" i="21" s="1"/>
  <c r="M51" i="21" s="1"/>
  <c r="M53" i="21" s="1"/>
  <c r="M56" i="21" s="1"/>
  <c r="M59" i="21" s="1"/>
  <c r="L32" i="21"/>
  <c r="L48" i="21" s="1"/>
  <c r="L51" i="21" s="1"/>
  <c r="L53" i="21" s="1"/>
  <c r="L56" i="21" s="1"/>
  <c r="L59" i="21" s="1"/>
  <c r="K32" i="21"/>
  <c r="K48" i="21" s="1"/>
  <c r="K51" i="21" s="1"/>
  <c r="K53" i="21" s="1"/>
  <c r="K56" i="21" s="1"/>
  <c r="K59" i="21" s="1"/>
  <c r="J32" i="21"/>
  <c r="J48" i="21" s="1"/>
  <c r="J51" i="21" s="1"/>
  <c r="J53" i="21" s="1"/>
  <c r="J56" i="21" s="1"/>
  <c r="J59" i="21" s="1"/>
  <c r="I32" i="21"/>
  <c r="H32" i="21"/>
  <c r="H48" i="21" s="1"/>
  <c r="H51" i="21" s="1"/>
  <c r="H53" i="21" s="1"/>
  <c r="H56" i="21" s="1"/>
  <c r="H59" i="21" s="1"/>
  <c r="G32" i="21"/>
  <c r="G48" i="21" s="1"/>
  <c r="G51" i="21" s="1"/>
  <c r="G53" i="21" s="1"/>
  <c r="G56" i="21" s="1"/>
  <c r="G59" i="21" s="1"/>
  <c r="F32" i="21"/>
  <c r="F48" i="21" s="1"/>
  <c r="F51" i="21" s="1"/>
  <c r="F53" i="21" s="1"/>
  <c r="F56" i="21" s="1"/>
  <c r="F59" i="21" s="1"/>
  <c r="E32" i="21"/>
  <c r="E48" i="21" s="1"/>
  <c r="E51" i="21" s="1"/>
  <c r="E53" i="21" s="1"/>
  <c r="E56" i="21" s="1"/>
  <c r="E59" i="21" s="1"/>
  <c r="D32" i="21"/>
  <c r="D48" i="21" s="1"/>
  <c r="D51" i="21" s="1"/>
  <c r="D53" i="21" s="1"/>
  <c r="D56" i="21" s="1"/>
  <c r="D59" i="21" s="1"/>
  <c r="C32" i="21"/>
  <c r="C48" i="21" s="1"/>
  <c r="C51" i="21" s="1"/>
  <c r="C53" i="21" s="1"/>
  <c r="C56" i="21" s="1"/>
  <c r="C59" i="21" s="1"/>
  <c r="T56" i="22"/>
  <c r="T59" i="22" s="1"/>
  <c r="L56" i="22"/>
  <c r="L59" i="22" s="1"/>
  <c r="O48" i="22"/>
  <c r="O51" i="22" s="1"/>
  <c r="O53" i="22" s="1"/>
  <c r="O56" i="22" s="1"/>
  <c r="O59" i="22" s="1"/>
  <c r="AA47" i="22"/>
  <c r="Y47" i="22"/>
  <c r="X47" i="22"/>
  <c r="W47" i="22"/>
  <c r="V47" i="22"/>
  <c r="V48" i="22" s="1"/>
  <c r="V51" i="22" s="1"/>
  <c r="V53" i="22" s="1"/>
  <c r="V56" i="22" s="1"/>
  <c r="V59" i="22" s="1"/>
  <c r="U47" i="22"/>
  <c r="T47" i="22"/>
  <c r="S47" i="22"/>
  <c r="R47" i="22"/>
  <c r="Q47" i="22"/>
  <c r="P47" i="22"/>
  <c r="O47" i="22"/>
  <c r="N47" i="22"/>
  <c r="M47" i="22"/>
  <c r="L47" i="22"/>
  <c r="K47" i="22"/>
  <c r="J47" i="22"/>
  <c r="I47" i="22"/>
  <c r="H47" i="22"/>
  <c r="G47" i="22"/>
  <c r="F47" i="22"/>
  <c r="E47" i="22"/>
  <c r="D47" i="22"/>
  <c r="C47" i="22"/>
  <c r="AA32" i="22"/>
  <c r="AA48" i="22" s="1"/>
  <c r="AA51" i="22" s="1"/>
  <c r="AA53" i="22" s="1"/>
  <c r="AA56" i="22" s="1"/>
  <c r="AA59" i="22" s="1"/>
  <c r="Y32" i="22"/>
  <c r="X32" i="22"/>
  <c r="X48" i="22" s="1"/>
  <c r="W32" i="22"/>
  <c r="W48" i="22" s="1"/>
  <c r="W51" i="22" s="1"/>
  <c r="W53" i="22" s="1"/>
  <c r="W56" i="22" s="1"/>
  <c r="W59" i="22" s="1"/>
  <c r="V32" i="22"/>
  <c r="U32" i="22"/>
  <c r="U48" i="22" s="1"/>
  <c r="U51" i="22" s="1"/>
  <c r="U53" i="22" s="1"/>
  <c r="U56" i="22" s="1"/>
  <c r="U59" i="22" s="1"/>
  <c r="T32" i="22"/>
  <c r="T48" i="22" s="1"/>
  <c r="T51" i="22" s="1"/>
  <c r="T53" i="22" s="1"/>
  <c r="S32" i="22"/>
  <c r="S48" i="22" s="1"/>
  <c r="S51" i="22" s="1"/>
  <c r="S53" i="22" s="1"/>
  <c r="S56" i="22" s="1"/>
  <c r="S59" i="22" s="1"/>
  <c r="R32" i="22"/>
  <c r="R48" i="22" s="1"/>
  <c r="R51" i="22" s="1"/>
  <c r="R53" i="22" s="1"/>
  <c r="R56" i="22" s="1"/>
  <c r="R59" i="22" s="1"/>
  <c r="Q32" i="22"/>
  <c r="P32" i="22"/>
  <c r="O32" i="22"/>
  <c r="N32" i="22"/>
  <c r="N48" i="22" s="1"/>
  <c r="N51" i="22" s="1"/>
  <c r="N53" i="22" s="1"/>
  <c r="N56" i="22" s="1"/>
  <c r="N59" i="22" s="1"/>
  <c r="M32" i="22"/>
  <c r="M48" i="22" s="1"/>
  <c r="M51" i="22" s="1"/>
  <c r="M53" i="22" s="1"/>
  <c r="M56" i="22" s="1"/>
  <c r="M59" i="22" s="1"/>
  <c r="L32" i="22"/>
  <c r="L48" i="22" s="1"/>
  <c r="L51" i="22" s="1"/>
  <c r="L53" i="22" s="1"/>
  <c r="K32" i="22"/>
  <c r="K48" i="22" s="1"/>
  <c r="K51" i="22" s="1"/>
  <c r="K53" i="22" s="1"/>
  <c r="K56" i="22" s="1"/>
  <c r="K59" i="22" s="1"/>
  <c r="J32" i="22"/>
  <c r="J48" i="22" s="1"/>
  <c r="J51" i="22" s="1"/>
  <c r="J53" i="22" s="1"/>
  <c r="J56" i="22" s="1"/>
  <c r="J59" i="22" s="1"/>
  <c r="I32" i="22"/>
  <c r="H32" i="22"/>
  <c r="G32" i="22"/>
  <c r="G48" i="22" s="1"/>
  <c r="G51" i="22" s="1"/>
  <c r="G53" i="22" s="1"/>
  <c r="G56" i="22" s="1"/>
  <c r="G59" i="22" s="1"/>
  <c r="F32" i="22"/>
  <c r="F48" i="22" s="1"/>
  <c r="F51" i="22" s="1"/>
  <c r="F53" i="22" s="1"/>
  <c r="F56" i="22" s="1"/>
  <c r="F59" i="22" s="1"/>
  <c r="E32" i="22"/>
  <c r="E48" i="22" s="1"/>
  <c r="E51" i="22" s="1"/>
  <c r="E53" i="22" s="1"/>
  <c r="E56" i="22" s="1"/>
  <c r="E59" i="22" s="1"/>
  <c r="D32" i="22"/>
  <c r="D48" i="22" s="1"/>
  <c r="D51" i="22" s="1"/>
  <c r="D53" i="22" s="1"/>
  <c r="D56" i="22" s="1"/>
  <c r="D59" i="22" s="1"/>
  <c r="C32" i="22"/>
  <c r="C48" i="22" s="1"/>
  <c r="C51" i="22" s="1"/>
  <c r="C53" i="22" s="1"/>
  <c r="C56" i="22" s="1"/>
  <c r="C59" i="22" s="1"/>
  <c r="D53" i="23"/>
  <c r="D56" i="23" s="1"/>
  <c r="D59" i="23" s="1"/>
  <c r="AA47" i="23"/>
  <c r="Y47" i="23"/>
  <c r="X47" i="23"/>
  <c r="Z47" i="23" s="1"/>
  <c r="W47" i="23"/>
  <c r="V47" i="23"/>
  <c r="U47" i="23"/>
  <c r="T47" i="23"/>
  <c r="S47" i="23"/>
  <c r="R47" i="23"/>
  <c r="Q47" i="23"/>
  <c r="P47" i="23"/>
  <c r="O47" i="23"/>
  <c r="N47" i="23"/>
  <c r="M47" i="23"/>
  <c r="L47" i="23"/>
  <c r="K47" i="23"/>
  <c r="J47" i="23"/>
  <c r="I47" i="23"/>
  <c r="H47" i="23"/>
  <c r="G47" i="23"/>
  <c r="F47" i="23"/>
  <c r="E47" i="23"/>
  <c r="D47" i="23"/>
  <c r="C47" i="23"/>
  <c r="AA32" i="23"/>
  <c r="AA48" i="23" s="1"/>
  <c r="AA51" i="23" s="1"/>
  <c r="AA53" i="23" s="1"/>
  <c r="AA56" i="23" s="1"/>
  <c r="AA59" i="23" s="1"/>
  <c r="Y32" i="23"/>
  <c r="Y48" i="23" s="1"/>
  <c r="Y51" i="23" s="1"/>
  <c r="Y53" i="23" s="1"/>
  <c r="Y56" i="23" s="1"/>
  <c r="Y59" i="23" s="1"/>
  <c r="X32" i="23"/>
  <c r="W32" i="23"/>
  <c r="V32" i="23"/>
  <c r="V48" i="23" s="1"/>
  <c r="V51" i="23" s="1"/>
  <c r="V53" i="23" s="1"/>
  <c r="V56" i="23" s="1"/>
  <c r="V59" i="23" s="1"/>
  <c r="U32" i="23"/>
  <c r="U48" i="23" s="1"/>
  <c r="U51" i="23" s="1"/>
  <c r="U53" i="23" s="1"/>
  <c r="U56" i="23" s="1"/>
  <c r="U59" i="23" s="1"/>
  <c r="T32" i="23"/>
  <c r="T48" i="23" s="1"/>
  <c r="T51" i="23" s="1"/>
  <c r="T53" i="23" s="1"/>
  <c r="T56" i="23" s="1"/>
  <c r="T59" i="23" s="1"/>
  <c r="S32" i="23"/>
  <c r="S48" i="23" s="1"/>
  <c r="S51" i="23" s="1"/>
  <c r="S53" i="23" s="1"/>
  <c r="S56" i="23" s="1"/>
  <c r="S59" i="23" s="1"/>
  <c r="R32" i="23"/>
  <c r="R48" i="23" s="1"/>
  <c r="R51" i="23" s="1"/>
  <c r="R53" i="23" s="1"/>
  <c r="R56" i="23" s="1"/>
  <c r="R59" i="23" s="1"/>
  <c r="Q32" i="23"/>
  <c r="P32" i="23"/>
  <c r="O32" i="23"/>
  <c r="N32" i="23"/>
  <c r="N48" i="23" s="1"/>
  <c r="N51" i="23" s="1"/>
  <c r="N53" i="23" s="1"/>
  <c r="N56" i="23" s="1"/>
  <c r="N59" i="23" s="1"/>
  <c r="M32" i="23"/>
  <c r="M48" i="23" s="1"/>
  <c r="M51" i="23" s="1"/>
  <c r="M53" i="23" s="1"/>
  <c r="M56" i="23" s="1"/>
  <c r="M59" i="23" s="1"/>
  <c r="L32" i="23"/>
  <c r="L48" i="23" s="1"/>
  <c r="L51" i="23" s="1"/>
  <c r="L53" i="23" s="1"/>
  <c r="L56" i="23" s="1"/>
  <c r="L59" i="23" s="1"/>
  <c r="K32" i="23"/>
  <c r="K48" i="23" s="1"/>
  <c r="K51" i="23" s="1"/>
  <c r="K53" i="23" s="1"/>
  <c r="K56" i="23" s="1"/>
  <c r="K59" i="23" s="1"/>
  <c r="J32" i="23"/>
  <c r="J48" i="23" s="1"/>
  <c r="J51" i="23" s="1"/>
  <c r="J53" i="23" s="1"/>
  <c r="J56" i="23" s="1"/>
  <c r="J59" i="23" s="1"/>
  <c r="I32" i="23"/>
  <c r="H32" i="23"/>
  <c r="H48" i="23" s="1"/>
  <c r="H51" i="23" s="1"/>
  <c r="H53" i="23" s="1"/>
  <c r="H56" i="23" s="1"/>
  <c r="H59" i="23" s="1"/>
  <c r="G32" i="23"/>
  <c r="F32" i="23"/>
  <c r="F48" i="23" s="1"/>
  <c r="F51" i="23" s="1"/>
  <c r="F53" i="23" s="1"/>
  <c r="F56" i="23" s="1"/>
  <c r="F59" i="23" s="1"/>
  <c r="E32" i="23"/>
  <c r="E48" i="23" s="1"/>
  <c r="E51" i="23" s="1"/>
  <c r="E53" i="23" s="1"/>
  <c r="E56" i="23" s="1"/>
  <c r="E59" i="23" s="1"/>
  <c r="D32" i="23"/>
  <c r="D48" i="23" s="1"/>
  <c r="D51" i="23" s="1"/>
  <c r="C32" i="23"/>
  <c r="C48" i="23" s="1"/>
  <c r="C51" i="23" s="1"/>
  <c r="C53" i="23" s="1"/>
  <c r="C56" i="23" s="1"/>
  <c r="C59" i="23" s="1"/>
  <c r="H48" i="24"/>
  <c r="H51" i="24" s="1"/>
  <c r="H53" i="24" s="1"/>
  <c r="H56" i="24" s="1"/>
  <c r="H59" i="24" s="1"/>
  <c r="AA47" i="24"/>
  <c r="Y47" i="24"/>
  <c r="X47" i="24"/>
  <c r="W47" i="24"/>
  <c r="V47" i="24"/>
  <c r="U47" i="24"/>
  <c r="T47" i="24"/>
  <c r="S47" i="24"/>
  <c r="R47" i="24"/>
  <c r="Q47" i="24"/>
  <c r="P47" i="24"/>
  <c r="O47" i="24"/>
  <c r="N47" i="24"/>
  <c r="M47" i="24"/>
  <c r="L47" i="24"/>
  <c r="K47" i="24"/>
  <c r="J47" i="24"/>
  <c r="I47" i="24"/>
  <c r="H47" i="24"/>
  <c r="G47" i="24"/>
  <c r="F47" i="24"/>
  <c r="E47" i="24"/>
  <c r="D47" i="24"/>
  <c r="C47" i="24"/>
  <c r="AA32" i="24"/>
  <c r="AA48" i="24" s="1"/>
  <c r="AA51" i="24" s="1"/>
  <c r="AA53" i="24" s="1"/>
  <c r="AA56" i="24" s="1"/>
  <c r="AA59" i="24" s="1"/>
  <c r="Y32" i="24"/>
  <c r="X32" i="24"/>
  <c r="Z32" i="24" s="1"/>
  <c r="W32" i="24"/>
  <c r="W48" i="24" s="1"/>
  <c r="W51" i="24" s="1"/>
  <c r="W53" i="24" s="1"/>
  <c r="W56" i="24" s="1"/>
  <c r="W59" i="24" s="1"/>
  <c r="V32" i="24"/>
  <c r="V48" i="24" s="1"/>
  <c r="V51" i="24" s="1"/>
  <c r="V53" i="24" s="1"/>
  <c r="V56" i="24" s="1"/>
  <c r="V59" i="24" s="1"/>
  <c r="U32" i="24"/>
  <c r="T32" i="24"/>
  <c r="T48" i="24" s="1"/>
  <c r="T51" i="24" s="1"/>
  <c r="T53" i="24" s="1"/>
  <c r="T56" i="24" s="1"/>
  <c r="T59" i="24" s="1"/>
  <c r="S32" i="24"/>
  <c r="S48" i="24" s="1"/>
  <c r="S51" i="24" s="1"/>
  <c r="S53" i="24" s="1"/>
  <c r="S56" i="24" s="1"/>
  <c r="S59" i="24" s="1"/>
  <c r="R32" i="24"/>
  <c r="Q32" i="24"/>
  <c r="P32" i="24"/>
  <c r="P48" i="24" s="1"/>
  <c r="P51" i="24" s="1"/>
  <c r="P53" i="24" s="1"/>
  <c r="P56" i="24" s="1"/>
  <c r="P59" i="24" s="1"/>
  <c r="O32" i="24"/>
  <c r="O48" i="24" s="1"/>
  <c r="O51" i="24" s="1"/>
  <c r="O53" i="24" s="1"/>
  <c r="O56" i="24" s="1"/>
  <c r="O59" i="24" s="1"/>
  <c r="N32" i="24"/>
  <c r="N48" i="24" s="1"/>
  <c r="N51" i="24" s="1"/>
  <c r="N53" i="24" s="1"/>
  <c r="N56" i="24" s="1"/>
  <c r="N59" i="24" s="1"/>
  <c r="M32" i="24"/>
  <c r="L32" i="24"/>
  <c r="L48" i="24" s="1"/>
  <c r="L51" i="24" s="1"/>
  <c r="L53" i="24" s="1"/>
  <c r="L56" i="24" s="1"/>
  <c r="L59" i="24" s="1"/>
  <c r="K32" i="24"/>
  <c r="K48" i="24" s="1"/>
  <c r="K51" i="24" s="1"/>
  <c r="K53" i="24" s="1"/>
  <c r="K56" i="24" s="1"/>
  <c r="K59" i="24" s="1"/>
  <c r="J32" i="24"/>
  <c r="I32" i="24"/>
  <c r="H32" i="24"/>
  <c r="G32" i="24"/>
  <c r="G48" i="24" s="1"/>
  <c r="G51" i="24" s="1"/>
  <c r="G53" i="24" s="1"/>
  <c r="G56" i="24" s="1"/>
  <c r="G59" i="24" s="1"/>
  <c r="F32" i="24"/>
  <c r="F48" i="24" s="1"/>
  <c r="F51" i="24" s="1"/>
  <c r="F53" i="24" s="1"/>
  <c r="F56" i="24" s="1"/>
  <c r="F59" i="24" s="1"/>
  <c r="E32" i="24"/>
  <c r="E48" i="24" s="1"/>
  <c r="E51" i="24" s="1"/>
  <c r="E53" i="24" s="1"/>
  <c r="E56" i="24" s="1"/>
  <c r="E59" i="24" s="1"/>
  <c r="D32" i="24"/>
  <c r="D48" i="24" s="1"/>
  <c r="D51" i="24" s="1"/>
  <c r="D53" i="24" s="1"/>
  <c r="D56" i="24" s="1"/>
  <c r="D59" i="24" s="1"/>
  <c r="C32" i="24"/>
  <c r="C48" i="24" s="1"/>
  <c r="C51" i="24" s="1"/>
  <c r="C53" i="24" s="1"/>
  <c r="C56" i="24" s="1"/>
  <c r="C59" i="24" s="1"/>
  <c r="AA47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A32" i="1"/>
  <c r="AA48" i="1" s="1"/>
  <c r="AA51" i="1" s="1"/>
  <c r="AA53" i="1" s="1"/>
  <c r="AA56" i="1" s="1"/>
  <c r="AA59" i="1" s="1"/>
  <c r="Y32" i="1"/>
  <c r="Z32" i="1" s="1"/>
  <c r="X32" i="1"/>
  <c r="W32" i="1"/>
  <c r="W48" i="1" s="1"/>
  <c r="W51" i="1" s="1"/>
  <c r="W53" i="1" s="1"/>
  <c r="W56" i="1" s="1"/>
  <c r="W59" i="1" s="1"/>
  <c r="V32" i="1"/>
  <c r="V48" i="1" s="1"/>
  <c r="V51" i="1" s="1"/>
  <c r="V53" i="1" s="1"/>
  <c r="V56" i="1" s="1"/>
  <c r="V59" i="1" s="1"/>
  <c r="U32" i="1"/>
  <c r="U48" i="1" s="1"/>
  <c r="U51" i="1" s="1"/>
  <c r="U53" i="1" s="1"/>
  <c r="U56" i="1" s="1"/>
  <c r="U59" i="1" s="1"/>
  <c r="T32" i="1"/>
  <c r="T48" i="1" s="1"/>
  <c r="T51" i="1" s="1"/>
  <c r="T53" i="1" s="1"/>
  <c r="T56" i="1" s="1"/>
  <c r="T59" i="1" s="1"/>
  <c r="S32" i="1"/>
  <c r="S48" i="1" s="1"/>
  <c r="S51" i="1" s="1"/>
  <c r="S53" i="1" s="1"/>
  <c r="S56" i="1" s="1"/>
  <c r="S59" i="1" s="1"/>
  <c r="R32" i="1"/>
  <c r="R48" i="1" s="1"/>
  <c r="R51" i="1" s="1"/>
  <c r="R53" i="1" s="1"/>
  <c r="R56" i="1" s="1"/>
  <c r="R59" i="1" s="1"/>
  <c r="Q32" i="1"/>
  <c r="Q48" i="1" s="1"/>
  <c r="Q51" i="1" s="1"/>
  <c r="Q53" i="1" s="1"/>
  <c r="Q56" i="1" s="1"/>
  <c r="Q59" i="1" s="1"/>
  <c r="P32" i="1"/>
  <c r="O32" i="1"/>
  <c r="O48" i="1" s="1"/>
  <c r="O51" i="1" s="1"/>
  <c r="O53" i="1" s="1"/>
  <c r="O56" i="1" s="1"/>
  <c r="O59" i="1" s="1"/>
  <c r="N32" i="1"/>
  <c r="N48" i="1" s="1"/>
  <c r="N51" i="1" s="1"/>
  <c r="N53" i="1" s="1"/>
  <c r="N56" i="1" s="1"/>
  <c r="N59" i="1" s="1"/>
  <c r="M32" i="1"/>
  <c r="M48" i="1" s="1"/>
  <c r="M51" i="1" s="1"/>
  <c r="M53" i="1" s="1"/>
  <c r="M56" i="1" s="1"/>
  <c r="M59" i="1" s="1"/>
  <c r="L32" i="1"/>
  <c r="L48" i="1" s="1"/>
  <c r="L51" i="1" s="1"/>
  <c r="L53" i="1" s="1"/>
  <c r="L56" i="1" s="1"/>
  <c r="L59" i="1" s="1"/>
  <c r="K32" i="1"/>
  <c r="K48" i="1" s="1"/>
  <c r="K51" i="1" s="1"/>
  <c r="K53" i="1" s="1"/>
  <c r="K56" i="1" s="1"/>
  <c r="K59" i="1" s="1"/>
  <c r="J32" i="1"/>
  <c r="J48" i="1" s="1"/>
  <c r="J51" i="1" s="1"/>
  <c r="J53" i="1" s="1"/>
  <c r="J56" i="1" s="1"/>
  <c r="J59" i="1" s="1"/>
  <c r="I32" i="1"/>
  <c r="I48" i="1" s="1"/>
  <c r="I51" i="1" s="1"/>
  <c r="I53" i="1" s="1"/>
  <c r="I56" i="1" s="1"/>
  <c r="I59" i="1" s="1"/>
  <c r="H32" i="1"/>
  <c r="G32" i="1"/>
  <c r="G48" i="1" s="1"/>
  <c r="G51" i="1" s="1"/>
  <c r="G53" i="1" s="1"/>
  <c r="G56" i="1" s="1"/>
  <c r="G59" i="1" s="1"/>
  <c r="F32" i="1"/>
  <c r="F48" i="1" s="1"/>
  <c r="F51" i="1" s="1"/>
  <c r="F53" i="1" s="1"/>
  <c r="F56" i="1" s="1"/>
  <c r="F59" i="1" s="1"/>
  <c r="E32" i="1"/>
  <c r="E48" i="1" s="1"/>
  <c r="E51" i="1" s="1"/>
  <c r="E53" i="1" s="1"/>
  <c r="E56" i="1" s="1"/>
  <c r="E59" i="1" s="1"/>
  <c r="D32" i="1"/>
  <c r="D48" i="1" s="1"/>
  <c r="D51" i="1" s="1"/>
  <c r="D53" i="1" s="1"/>
  <c r="D56" i="1" s="1"/>
  <c r="D59" i="1" s="1"/>
  <c r="C32" i="1"/>
  <c r="C48" i="1" s="1"/>
  <c r="C51" i="1" s="1"/>
  <c r="C53" i="1" s="1"/>
  <c r="C56" i="1" s="1"/>
  <c r="C59" i="1" s="1"/>
  <c r="Y48" i="14" l="1"/>
  <c r="Y51" i="14" s="1"/>
  <c r="Y53" i="14" s="1"/>
  <c r="Y56" i="14" s="1"/>
  <c r="Y59" i="14" s="1"/>
  <c r="R48" i="12"/>
  <c r="R51" i="12" s="1"/>
  <c r="R53" i="12" s="1"/>
  <c r="R56" i="12" s="1"/>
  <c r="R59" i="12" s="1"/>
  <c r="AA48" i="10"/>
  <c r="AA51" i="10" s="1"/>
  <c r="AA53" i="10" s="1"/>
  <c r="AA56" i="10" s="1"/>
  <c r="AA59" i="10" s="1"/>
  <c r="R48" i="9"/>
  <c r="R51" i="9" s="1"/>
  <c r="R53" i="9" s="1"/>
  <c r="R56" i="9" s="1"/>
  <c r="R59" i="9" s="1"/>
  <c r="I48" i="7"/>
  <c r="I51" i="7" s="1"/>
  <c r="I53" i="7" s="1"/>
  <c r="I56" i="7" s="1"/>
  <c r="I59" i="7" s="1"/>
  <c r="Q48" i="7"/>
  <c r="Q51" i="7" s="1"/>
  <c r="Q53" i="7" s="1"/>
  <c r="Q56" i="7" s="1"/>
  <c r="Q59" i="7" s="1"/>
  <c r="Z47" i="7"/>
  <c r="H48" i="11"/>
  <c r="H51" i="11" s="1"/>
  <c r="H53" i="11" s="1"/>
  <c r="H56" i="11" s="1"/>
  <c r="H59" i="11" s="1"/>
  <c r="I48" i="23"/>
  <c r="I51" i="23" s="1"/>
  <c r="I53" i="23" s="1"/>
  <c r="I56" i="23" s="1"/>
  <c r="I59" i="23" s="1"/>
  <c r="C48" i="15"/>
  <c r="C51" i="15" s="1"/>
  <c r="C53" i="15" s="1"/>
  <c r="C56" i="15" s="1"/>
  <c r="C59" i="15" s="1"/>
  <c r="S48" i="15"/>
  <c r="S51" i="15" s="1"/>
  <c r="S53" i="15" s="1"/>
  <c r="S56" i="15" s="1"/>
  <c r="S59" i="15" s="1"/>
  <c r="H48" i="1"/>
  <c r="H51" i="1" s="1"/>
  <c r="H53" i="1" s="1"/>
  <c r="H56" i="1" s="1"/>
  <c r="H59" i="1" s="1"/>
  <c r="P48" i="1"/>
  <c r="P51" i="1" s="1"/>
  <c r="P53" i="1" s="1"/>
  <c r="P56" i="1" s="1"/>
  <c r="P59" i="1" s="1"/>
  <c r="X48" i="1"/>
  <c r="X51" i="1" s="1"/>
  <c r="M48" i="24"/>
  <c r="M51" i="24" s="1"/>
  <c r="M53" i="24" s="1"/>
  <c r="M56" i="24" s="1"/>
  <c r="M59" i="24" s="1"/>
  <c r="U48" i="24"/>
  <c r="U51" i="24" s="1"/>
  <c r="U53" i="24" s="1"/>
  <c r="U56" i="24" s="1"/>
  <c r="U59" i="24" s="1"/>
  <c r="X48" i="24"/>
  <c r="H48" i="22"/>
  <c r="H51" i="22" s="1"/>
  <c r="H53" i="22" s="1"/>
  <c r="H56" i="22" s="1"/>
  <c r="H59" i="22" s="1"/>
  <c r="P48" i="22"/>
  <c r="P51" i="22" s="1"/>
  <c r="P53" i="22" s="1"/>
  <c r="P56" i="22" s="1"/>
  <c r="P59" i="22" s="1"/>
  <c r="AA48" i="18"/>
  <c r="AA51" i="18" s="1"/>
  <c r="AA53" i="18" s="1"/>
  <c r="AA56" i="18" s="1"/>
  <c r="AA59" i="18" s="1"/>
  <c r="AA48" i="7"/>
  <c r="AA51" i="7" s="1"/>
  <c r="AA53" i="7" s="1"/>
  <c r="AA56" i="7" s="1"/>
  <c r="AA59" i="7" s="1"/>
  <c r="Z47" i="5"/>
  <c r="H48" i="2"/>
  <c r="H51" i="2" s="1"/>
  <c r="H53" i="2" s="1"/>
  <c r="H56" i="2" s="1"/>
  <c r="H59" i="2" s="1"/>
  <c r="P48" i="2"/>
  <c r="P51" i="2" s="1"/>
  <c r="P53" i="2" s="1"/>
  <c r="P56" i="2" s="1"/>
  <c r="P59" i="2" s="1"/>
  <c r="X48" i="2"/>
  <c r="Q48" i="21"/>
  <c r="Q51" i="21" s="1"/>
  <c r="Q53" i="21" s="1"/>
  <c r="Q56" i="21" s="1"/>
  <c r="Q59" i="21" s="1"/>
  <c r="Z32" i="22"/>
  <c r="C48" i="18"/>
  <c r="C51" i="18" s="1"/>
  <c r="C53" i="18" s="1"/>
  <c r="C56" i="18" s="1"/>
  <c r="C59" i="18" s="1"/>
  <c r="K48" i="18"/>
  <c r="K51" i="18" s="1"/>
  <c r="K53" i="18" s="1"/>
  <c r="K56" i="18" s="1"/>
  <c r="K59" i="18" s="1"/>
  <c r="S48" i="18"/>
  <c r="S51" i="18" s="1"/>
  <c r="S53" i="18" s="1"/>
  <c r="S56" i="18" s="1"/>
  <c r="S59" i="18" s="1"/>
  <c r="I48" i="13"/>
  <c r="I51" i="13" s="1"/>
  <c r="I53" i="13" s="1"/>
  <c r="I56" i="13" s="1"/>
  <c r="I59" i="13" s="1"/>
  <c r="Q48" i="13"/>
  <c r="Q51" i="13" s="1"/>
  <c r="Q53" i="13" s="1"/>
  <c r="Q56" i="13" s="1"/>
  <c r="Q59" i="13" s="1"/>
  <c r="Y48" i="13"/>
  <c r="D48" i="12"/>
  <c r="D51" i="12" s="1"/>
  <c r="D53" i="12" s="1"/>
  <c r="D56" i="12" s="1"/>
  <c r="D59" i="12" s="1"/>
  <c r="L48" i="12"/>
  <c r="L51" i="12" s="1"/>
  <c r="L53" i="12" s="1"/>
  <c r="L56" i="12" s="1"/>
  <c r="L59" i="12" s="1"/>
  <c r="T48" i="12"/>
  <c r="T51" i="12" s="1"/>
  <c r="T53" i="12" s="1"/>
  <c r="T56" i="12" s="1"/>
  <c r="T59" i="12" s="1"/>
  <c r="C48" i="7"/>
  <c r="C51" i="7" s="1"/>
  <c r="C53" i="7" s="1"/>
  <c r="C56" i="7" s="1"/>
  <c r="C59" i="7" s="1"/>
  <c r="K48" i="7"/>
  <c r="K51" i="7" s="1"/>
  <c r="K53" i="7" s="1"/>
  <c r="K56" i="7" s="1"/>
  <c r="K59" i="7" s="1"/>
  <c r="S48" i="7"/>
  <c r="S51" i="7" s="1"/>
  <c r="S53" i="7" s="1"/>
  <c r="S56" i="7" s="1"/>
  <c r="S59" i="7" s="1"/>
  <c r="C48" i="6"/>
  <c r="C51" i="6" s="1"/>
  <c r="C53" i="6" s="1"/>
  <c r="C56" i="6" s="1"/>
  <c r="C59" i="6" s="1"/>
  <c r="K48" i="6"/>
  <c r="K51" i="6" s="1"/>
  <c r="K53" i="6" s="1"/>
  <c r="K56" i="6" s="1"/>
  <c r="K59" i="6" s="1"/>
  <c r="S48" i="6"/>
  <c r="S51" i="6" s="1"/>
  <c r="S53" i="6" s="1"/>
  <c r="S56" i="6" s="1"/>
  <c r="S59" i="6" s="1"/>
  <c r="D48" i="3"/>
  <c r="D51" i="3" s="1"/>
  <c r="D53" i="3" s="1"/>
  <c r="D56" i="3" s="1"/>
  <c r="D59" i="3" s="1"/>
  <c r="L48" i="3"/>
  <c r="L51" i="3" s="1"/>
  <c r="L53" i="3" s="1"/>
  <c r="L56" i="3" s="1"/>
  <c r="L59" i="3" s="1"/>
  <c r="T48" i="3"/>
  <c r="T51" i="3" s="1"/>
  <c r="T53" i="3" s="1"/>
  <c r="T56" i="3" s="1"/>
  <c r="T59" i="3" s="1"/>
  <c r="Y48" i="2"/>
  <c r="Y51" i="2" s="1"/>
  <c r="Y53" i="2" s="1"/>
  <c r="Y56" i="2" s="1"/>
  <c r="Y59" i="2" s="1"/>
  <c r="P48" i="18"/>
  <c r="P51" i="18" s="1"/>
  <c r="P53" i="18" s="1"/>
  <c r="P56" i="18" s="1"/>
  <c r="P59" i="18" s="1"/>
  <c r="P48" i="11"/>
  <c r="P51" i="11" s="1"/>
  <c r="P53" i="11" s="1"/>
  <c r="P56" i="11" s="1"/>
  <c r="P59" i="11" s="1"/>
  <c r="Q48" i="23"/>
  <c r="Q51" i="23" s="1"/>
  <c r="Q53" i="23" s="1"/>
  <c r="Q56" i="23" s="1"/>
  <c r="Q59" i="23" s="1"/>
  <c r="I48" i="21"/>
  <c r="I51" i="21" s="1"/>
  <c r="I53" i="21" s="1"/>
  <c r="I56" i="21" s="1"/>
  <c r="I59" i="21" s="1"/>
  <c r="I48" i="18"/>
  <c r="I51" i="18" s="1"/>
  <c r="I53" i="18" s="1"/>
  <c r="I56" i="18" s="1"/>
  <c r="I59" i="18" s="1"/>
  <c r="V48" i="13"/>
  <c r="V51" i="13" s="1"/>
  <c r="V53" i="13" s="1"/>
  <c r="V56" i="13" s="1"/>
  <c r="V59" i="13" s="1"/>
  <c r="J48" i="12"/>
  <c r="J51" i="12" s="1"/>
  <c r="J53" i="12" s="1"/>
  <c r="J56" i="12" s="1"/>
  <c r="J59" i="12" s="1"/>
  <c r="F48" i="19"/>
  <c r="F51" i="19" s="1"/>
  <c r="F53" i="19" s="1"/>
  <c r="F56" i="19" s="1"/>
  <c r="F59" i="19" s="1"/>
  <c r="N48" i="19"/>
  <c r="N51" i="19" s="1"/>
  <c r="N53" i="19" s="1"/>
  <c r="N56" i="19" s="1"/>
  <c r="N59" i="19" s="1"/>
  <c r="V48" i="19"/>
  <c r="V51" i="19" s="1"/>
  <c r="V53" i="19" s="1"/>
  <c r="V56" i="19" s="1"/>
  <c r="V59" i="19" s="1"/>
  <c r="D48" i="11"/>
  <c r="D51" i="11" s="1"/>
  <c r="D53" i="11" s="1"/>
  <c r="D56" i="11" s="1"/>
  <c r="D59" i="11" s="1"/>
  <c r="E48" i="10"/>
  <c r="E51" i="10" s="1"/>
  <c r="E53" i="10" s="1"/>
  <c r="E56" i="10" s="1"/>
  <c r="E59" i="10" s="1"/>
  <c r="M48" i="10"/>
  <c r="M51" i="10" s="1"/>
  <c r="M53" i="10" s="1"/>
  <c r="M56" i="10" s="1"/>
  <c r="M59" i="10" s="1"/>
  <c r="U48" i="10"/>
  <c r="U51" i="10" s="1"/>
  <c r="U53" i="10" s="1"/>
  <c r="U56" i="10" s="1"/>
  <c r="U59" i="10" s="1"/>
  <c r="Z47" i="2"/>
  <c r="H48" i="18"/>
  <c r="H51" i="18" s="1"/>
  <c r="H53" i="18" s="1"/>
  <c r="H56" i="18" s="1"/>
  <c r="H59" i="18" s="1"/>
  <c r="Z32" i="16"/>
  <c r="I48" i="16"/>
  <c r="I51" i="16" s="1"/>
  <c r="I53" i="16" s="1"/>
  <c r="I56" i="16" s="1"/>
  <c r="I59" i="16" s="1"/>
  <c r="Q48" i="16"/>
  <c r="Q51" i="16" s="1"/>
  <c r="Q53" i="16" s="1"/>
  <c r="Q56" i="16" s="1"/>
  <c r="Q59" i="16" s="1"/>
  <c r="AA48" i="13"/>
  <c r="AA51" i="13" s="1"/>
  <c r="AA53" i="13" s="1"/>
  <c r="AA56" i="13" s="1"/>
  <c r="AA59" i="13" s="1"/>
  <c r="F48" i="9"/>
  <c r="F51" i="9" s="1"/>
  <c r="F53" i="9" s="1"/>
  <c r="F56" i="9" s="1"/>
  <c r="F59" i="9" s="1"/>
  <c r="N48" i="9"/>
  <c r="N51" i="9" s="1"/>
  <c r="N53" i="9" s="1"/>
  <c r="N56" i="9" s="1"/>
  <c r="N59" i="9" s="1"/>
  <c r="U48" i="6"/>
  <c r="U51" i="6" s="1"/>
  <c r="U53" i="6" s="1"/>
  <c r="U56" i="6" s="1"/>
  <c r="U59" i="6" s="1"/>
  <c r="E48" i="5"/>
  <c r="E51" i="5" s="1"/>
  <c r="E53" i="5" s="1"/>
  <c r="E56" i="5" s="1"/>
  <c r="E59" i="5" s="1"/>
  <c r="M48" i="5"/>
  <c r="M51" i="5" s="1"/>
  <c r="M53" i="5" s="1"/>
  <c r="M56" i="5" s="1"/>
  <c r="M59" i="5" s="1"/>
  <c r="U48" i="5"/>
  <c r="U51" i="5" s="1"/>
  <c r="U53" i="5" s="1"/>
  <c r="U56" i="5" s="1"/>
  <c r="U59" i="5" s="1"/>
  <c r="P48" i="23"/>
  <c r="P51" i="23" s="1"/>
  <c r="P53" i="23" s="1"/>
  <c r="P56" i="23" s="1"/>
  <c r="P59" i="23" s="1"/>
  <c r="R48" i="8"/>
  <c r="R51" i="8" s="1"/>
  <c r="R53" i="8" s="1"/>
  <c r="R56" i="8" s="1"/>
  <c r="R59" i="8" s="1"/>
  <c r="J48" i="20"/>
  <c r="J51" i="20" s="1"/>
  <c r="J53" i="20" s="1"/>
  <c r="J56" i="20" s="1"/>
  <c r="J59" i="20" s="1"/>
  <c r="H48" i="17"/>
  <c r="H51" i="17" s="1"/>
  <c r="H53" i="17" s="1"/>
  <c r="H56" i="17" s="1"/>
  <c r="H59" i="17" s="1"/>
  <c r="P48" i="17"/>
  <c r="P51" i="17" s="1"/>
  <c r="P53" i="17" s="1"/>
  <c r="P56" i="17" s="1"/>
  <c r="P59" i="17" s="1"/>
  <c r="C48" i="13"/>
  <c r="C51" i="13" s="1"/>
  <c r="C53" i="13" s="1"/>
  <c r="C56" i="13" s="1"/>
  <c r="C59" i="13" s="1"/>
  <c r="K48" i="13"/>
  <c r="K51" i="13" s="1"/>
  <c r="K53" i="13" s="1"/>
  <c r="K56" i="13" s="1"/>
  <c r="K59" i="13" s="1"/>
  <c r="S48" i="13"/>
  <c r="S51" i="13" s="1"/>
  <c r="S53" i="13" s="1"/>
  <c r="S56" i="13" s="1"/>
  <c r="S59" i="13" s="1"/>
  <c r="H48" i="8"/>
  <c r="H51" i="8" s="1"/>
  <c r="H53" i="8" s="1"/>
  <c r="H56" i="8" s="1"/>
  <c r="H59" i="8" s="1"/>
  <c r="P48" i="8"/>
  <c r="P51" i="8" s="1"/>
  <c r="P53" i="8" s="1"/>
  <c r="P56" i="8" s="1"/>
  <c r="P59" i="8" s="1"/>
  <c r="R48" i="17"/>
  <c r="R51" i="17" s="1"/>
  <c r="R53" i="17" s="1"/>
  <c r="R56" i="17" s="1"/>
  <c r="R59" i="17" s="1"/>
  <c r="S48" i="19"/>
  <c r="S51" i="19" s="1"/>
  <c r="S53" i="19" s="1"/>
  <c r="S56" i="19" s="1"/>
  <c r="S59" i="19" s="1"/>
  <c r="J48" i="24"/>
  <c r="J51" i="24" s="1"/>
  <c r="J53" i="24" s="1"/>
  <c r="J56" i="24" s="1"/>
  <c r="J59" i="24" s="1"/>
  <c r="R48" i="24"/>
  <c r="R51" i="24" s="1"/>
  <c r="R53" i="24" s="1"/>
  <c r="R56" i="24" s="1"/>
  <c r="R59" i="24" s="1"/>
  <c r="I48" i="24"/>
  <c r="I51" i="24" s="1"/>
  <c r="I53" i="24" s="1"/>
  <c r="I56" i="24" s="1"/>
  <c r="I59" i="24" s="1"/>
  <c r="Q48" i="24"/>
  <c r="Q51" i="24" s="1"/>
  <c r="Q53" i="24" s="1"/>
  <c r="Q56" i="24" s="1"/>
  <c r="Q59" i="24" s="1"/>
  <c r="Z47" i="24"/>
  <c r="G48" i="23"/>
  <c r="G51" i="23" s="1"/>
  <c r="G53" i="23" s="1"/>
  <c r="G56" i="23" s="1"/>
  <c r="G59" i="23" s="1"/>
  <c r="O48" i="23"/>
  <c r="O51" i="23" s="1"/>
  <c r="O53" i="23" s="1"/>
  <c r="O56" i="23" s="1"/>
  <c r="O59" i="23" s="1"/>
  <c r="W48" i="23"/>
  <c r="W51" i="23" s="1"/>
  <c r="W53" i="23" s="1"/>
  <c r="W56" i="23" s="1"/>
  <c r="W59" i="23" s="1"/>
  <c r="D48" i="20"/>
  <c r="D51" i="20" s="1"/>
  <c r="D53" i="20" s="1"/>
  <c r="D56" i="20" s="1"/>
  <c r="D59" i="20" s="1"/>
  <c r="L48" i="20"/>
  <c r="L51" i="20" s="1"/>
  <c r="L53" i="20" s="1"/>
  <c r="L56" i="20" s="1"/>
  <c r="L59" i="20" s="1"/>
  <c r="G48" i="18"/>
  <c r="G51" i="18" s="1"/>
  <c r="G53" i="18" s="1"/>
  <c r="G56" i="18" s="1"/>
  <c r="G59" i="18" s="1"/>
  <c r="O48" i="18"/>
  <c r="O51" i="18" s="1"/>
  <c r="O53" i="18" s="1"/>
  <c r="O56" i="18" s="1"/>
  <c r="O59" i="18" s="1"/>
  <c r="W48" i="18"/>
  <c r="W51" i="18" s="1"/>
  <c r="W53" i="18" s="1"/>
  <c r="W56" i="18" s="1"/>
  <c r="W59" i="18" s="1"/>
  <c r="Q48" i="15"/>
  <c r="Q51" i="15" s="1"/>
  <c r="Q53" i="15" s="1"/>
  <c r="Q56" i="15" s="1"/>
  <c r="Q59" i="15" s="1"/>
  <c r="Y48" i="15"/>
  <c r="Y51" i="15" s="1"/>
  <c r="Y53" i="15" s="1"/>
  <c r="Y56" i="15" s="1"/>
  <c r="Y59" i="15" s="1"/>
  <c r="Z47" i="14"/>
  <c r="E48" i="13"/>
  <c r="E51" i="13" s="1"/>
  <c r="E53" i="13" s="1"/>
  <c r="E56" i="13" s="1"/>
  <c r="E59" i="13" s="1"/>
  <c r="M48" i="13"/>
  <c r="M51" i="13" s="1"/>
  <c r="M53" i="13" s="1"/>
  <c r="M56" i="13" s="1"/>
  <c r="M59" i="13" s="1"/>
  <c r="U48" i="13"/>
  <c r="U51" i="13" s="1"/>
  <c r="U53" i="13" s="1"/>
  <c r="U56" i="13" s="1"/>
  <c r="U59" i="13" s="1"/>
  <c r="G48" i="11"/>
  <c r="G51" i="11" s="1"/>
  <c r="G53" i="11" s="1"/>
  <c r="G56" i="11" s="1"/>
  <c r="G59" i="11" s="1"/>
  <c r="O48" i="11"/>
  <c r="O51" i="11" s="1"/>
  <c r="O53" i="11" s="1"/>
  <c r="O56" i="11" s="1"/>
  <c r="O59" i="11" s="1"/>
  <c r="I48" i="10"/>
  <c r="I51" i="10" s="1"/>
  <c r="I53" i="10" s="1"/>
  <c r="I56" i="10" s="1"/>
  <c r="I59" i="10" s="1"/>
  <c r="Q48" i="10"/>
  <c r="Q51" i="10" s="1"/>
  <c r="Q53" i="10" s="1"/>
  <c r="Q56" i="10" s="1"/>
  <c r="Q59" i="10" s="1"/>
  <c r="Y48" i="10"/>
  <c r="Y51" i="10" s="1"/>
  <c r="Y53" i="10" s="1"/>
  <c r="Y56" i="10" s="1"/>
  <c r="Y59" i="10" s="1"/>
  <c r="H48" i="10"/>
  <c r="H51" i="10" s="1"/>
  <c r="H53" i="10" s="1"/>
  <c r="H56" i="10" s="1"/>
  <c r="H59" i="10" s="1"/>
  <c r="P48" i="10"/>
  <c r="P51" i="10" s="1"/>
  <c r="P53" i="10" s="1"/>
  <c r="P56" i="10" s="1"/>
  <c r="P59" i="10" s="1"/>
  <c r="Z47" i="10"/>
  <c r="P48" i="9"/>
  <c r="P51" i="9" s="1"/>
  <c r="P53" i="9" s="1"/>
  <c r="P56" i="9" s="1"/>
  <c r="P59" i="9" s="1"/>
  <c r="X48" i="9"/>
  <c r="G48" i="6"/>
  <c r="G51" i="6" s="1"/>
  <c r="G53" i="6" s="1"/>
  <c r="G56" i="6" s="1"/>
  <c r="G59" i="6" s="1"/>
  <c r="P48" i="5"/>
  <c r="P51" i="5" s="1"/>
  <c r="P53" i="5" s="1"/>
  <c r="P56" i="5" s="1"/>
  <c r="P59" i="5" s="1"/>
  <c r="G48" i="5"/>
  <c r="G51" i="5" s="1"/>
  <c r="G53" i="5" s="1"/>
  <c r="G56" i="5" s="1"/>
  <c r="G59" i="5" s="1"/>
  <c r="P48" i="3"/>
  <c r="P51" i="3" s="1"/>
  <c r="P53" i="3" s="1"/>
  <c r="P56" i="3" s="1"/>
  <c r="P59" i="3" s="1"/>
  <c r="X48" i="3"/>
  <c r="W48" i="3"/>
  <c r="W51" i="3" s="1"/>
  <c r="W53" i="3" s="1"/>
  <c r="W56" i="3" s="1"/>
  <c r="W59" i="3" s="1"/>
  <c r="Z48" i="1"/>
  <c r="Y48" i="24"/>
  <c r="Y51" i="24" s="1"/>
  <c r="Y53" i="24" s="1"/>
  <c r="Y56" i="24" s="1"/>
  <c r="Y59" i="24" s="1"/>
  <c r="I48" i="22"/>
  <c r="I51" i="22" s="1"/>
  <c r="I53" i="22" s="1"/>
  <c r="I56" i="22" s="1"/>
  <c r="I59" i="22" s="1"/>
  <c r="Q48" i="22"/>
  <c r="Q51" i="22" s="1"/>
  <c r="Q53" i="22" s="1"/>
  <c r="Q56" i="22" s="1"/>
  <c r="Q59" i="22" s="1"/>
  <c r="Y48" i="22"/>
  <c r="Y51" i="22" s="1"/>
  <c r="Y53" i="22" s="1"/>
  <c r="Y56" i="22" s="1"/>
  <c r="Y59" i="22" s="1"/>
  <c r="Z47" i="22"/>
  <c r="Z48" i="20"/>
  <c r="Z47" i="1"/>
  <c r="Y48" i="1"/>
  <c r="Y51" i="1" s="1"/>
  <c r="Y53" i="1" s="1"/>
  <c r="Y56" i="1" s="1"/>
  <c r="Y59" i="1" s="1"/>
  <c r="X51" i="22"/>
  <c r="Y48" i="16"/>
  <c r="Y51" i="16" s="1"/>
  <c r="Y53" i="16" s="1"/>
  <c r="Y56" i="16" s="1"/>
  <c r="Y59" i="16" s="1"/>
  <c r="Z47" i="16"/>
  <c r="X51" i="21"/>
  <c r="X51" i="24"/>
  <c r="Y48" i="21"/>
  <c r="Y51" i="21" s="1"/>
  <c r="Y53" i="21" s="1"/>
  <c r="Y56" i="21" s="1"/>
  <c r="Y59" i="21" s="1"/>
  <c r="Z47" i="21"/>
  <c r="X48" i="23"/>
  <c r="Z32" i="23"/>
  <c r="X51" i="19"/>
  <c r="Z48" i="19"/>
  <c r="X48" i="18"/>
  <c r="Z32" i="18"/>
  <c r="X48" i="15"/>
  <c r="Z32" i="15"/>
  <c r="X51" i="20"/>
  <c r="Z47" i="17"/>
  <c r="X48" i="17"/>
  <c r="Z48" i="16"/>
  <c r="X51" i="16"/>
  <c r="V48" i="20"/>
  <c r="V51" i="20" s="1"/>
  <c r="V53" i="20" s="1"/>
  <c r="V56" i="20" s="1"/>
  <c r="V59" i="20" s="1"/>
  <c r="Y48" i="17"/>
  <c r="Y51" i="17" s="1"/>
  <c r="Y53" i="17" s="1"/>
  <c r="Y56" i="17" s="1"/>
  <c r="Y59" i="17" s="1"/>
  <c r="Z32" i="17"/>
  <c r="X51" i="14"/>
  <c r="Z48" i="14"/>
  <c r="X56" i="13"/>
  <c r="J48" i="15"/>
  <c r="J51" i="15" s="1"/>
  <c r="J53" i="15" s="1"/>
  <c r="J56" i="15" s="1"/>
  <c r="J59" i="15" s="1"/>
  <c r="R48" i="15"/>
  <c r="R51" i="15" s="1"/>
  <c r="R53" i="15" s="1"/>
  <c r="R56" i="15" s="1"/>
  <c r="R59" i="15" s="1"/>
  <c r="AA48" i="14"/>
  <c r="AA51" i="14" s="1"/>
  <c r="AA53" i="14" s="1"/>
  <c r="AA56" i="14" s="1"/>
  <c r="AA59" i="14" s="1"/>
  <c r="X51" i="12"/>
  <c r="Z48" i="12"/>
  <c r="Z32" i="19"/>
  <c r="X48" i="8"/>
  <c r="Z47" i="8"/>
  <c r="G48" i="15"/>
  <c r="G51" i="15" s="1"/>
  <c r="G53" i="15" s="1"/>
  <c r="G56" i="15" s="1"/>
  <c r="G59" i="15" s="1"/>
  <c r="O48" i="15"/>
  <c r="O51" i="15" s="1"/>
  <c r="O53" i="15" s="1"/>
  <c r="O56" i="15" s="1"/>
  <c r="O59" i="15" s="1"/>
  <c r="W48" i="15"/>
  <c r="W51" i="15" s="1"/>
  <c r="W53" i="15" s="1"/>
  <c r="W56" i="15" s="1"/>
  <c r="W59" i="15" s="1"/>
  <c r="X48" i="11"/>
  <c r="Z32" i="11"/>
  <c r="Y48" i="8"/>
  <c r="Y51" i="8" s="1"/>
  <c r="Y53" i="8" s="1"/>
  <c r="Y56" i="8" s="1"/>
  <c r="Y59" i="8" s="1"/>
  <c r="Z32" i="8"/>
  <c r="X51" i="4"/>
  <c r="Z48" i="4"/>
  <c r="Z32" i="12"/>
  <c r="C48" i="10"/>
  <c r="C51" i="10" s="1"/>
  <c r="C53" i="10" s="1"/>
  <c r="C56" i="10" s="1"/>
  <c r="C59" i="10" s="1"/>
  <c r="K48" i="10"/>
  <c r="K51" i="10" s="1"/>
  <c r="K53" i="10" s="1"/>
  <c r="K56" i="10" s="1"/>
  <c r="K59" i="10" s="1"/>
  <c r="S48" i="10"/>
  <c r="S51" i="10" s="1"/>
  <c r="S53" i="10" s="1"/>
  <c r="S56" i="10" s="1"/>
  <c r="S59" i="10" s="1"/>
  <c r="X51" i="9"/>
  <c r="Z48" i="9"/>
  <c r="Y48" i="9"/>
  <c r="Y51" i="9" s="1"/>
  <c r="Y53" i="9" s="1"/>
  <c r="Y56" i="9" s="1"/>
  <c r="Y59" i="9" s="1"/>
  <c r="Z32" i="9"/>
  <c r="E48" i="8"/>
  <c r="E51" i="8" s="1"/>
  <c r="E53" i="8" s="1"/>
  <c r="E56" i="8" s="1"/>
  <c r="E59" i="8" s="1"/>
  <c r="M48" i="8"/>
  <c r="M51" i="8" s="1"/>
  <c r="M53" i="8" s="1"/>
  <c r="M56" i="8" s="1"/>
  <c r="M59" i="8" s="1"/>
  <c r="U48" i="8"/>
  <c r="U51" i="8" s="1"/>
  <c r="U53" i="8" s="1"/>
  <c r="U56" i="8" s="1"/>
  <c r="U59" i="8" s="1"/>
  <c r="X51" i="7"/>
  <c r="X48" i="10"/>
  <c r="Y48" i="7"/>
  <c r="Y51" i="7" s="1"/>
  <c r="Y53" i="7" s="1"/>
  <c r="Y56" i="7" s="1"/>
  <c r="Y59" i="7" s="1"/>
  <c r="Z47" i="6"/>
  <c r="X48" i="6"/>
  <c r="Z48" i="5"/>
  <c r="X51" i="5"/>
  <c r="AA48" i="4"/>
  <c r="AA51" i="4" s="1"/>
  <c r="AA53" i="4" s="1"/>
  <c r="AA56" i="4" s="1"/>
  <c r="AA59" i="4" s="1"/>
  <c r="Y48" i="6"/>
  <c r="Y51" i="6" s="1"/>
  <c r="Y53" i="6" s="1"/>
  <c r="Y56" i="6" s="1"/>
  <c r="Y59" i="6" s="1"/>
  <c r="Z32" i="6"/>
  <c r="X51" i="3"/>
  <c r="J48" i="5"/>
  <c r="J51" i="5" s="1"/>
  <c r="J53" i="5" s="1"/>
  <c r="J56" i="5" s="1"/>
  <c r="J59" i="5" s="1"/>
  <c r="R48" i="5"/>
  <c r="R51" i="5" s="1"/>
  <c r="R53" i="5" s="1"/>
  <c r="R56" i="5" s="1"/>
  <c r="R59" i="5" s="1"/>
  <c r="Z32" i="4"/>
  <c r="I48" i="3"/>
  <c r="I51" i="3" s="1"/>
  <c r="I53" i="3" s="1"/>
  <c r="I56" i="3" s="1"/>
  <c r="I59" i="3" s="1"/>
  <c r="Q48" i="3"/>
  <c r="Q51" i="3" s="1"/>
  <c r="Q53" i="3" s="1"/>
  <c r="Q56" i="3" s="1"/>
  <c r="Q59" i="3" s="1"/>
  <c r="Y48" i="3"/>
  <c r="Y51" i="3" s="1"/>
  <c r="Y53" i="3" s="1"/>
  <c r="Y56" i="3" s="1"/>
  <c r="Y59" i="3" s="1"/>
  <c r="Z47" i="3"/>
  <c r="X51" i="2"/>
  <c r="Z48" i="21" l="1"/>
  <c r="Z48" i="7"/>
  <c r="Z48" i="13"/>
  <c r="Y51" i="13"/>
  <c r="Z48" i="2"/>
  <c r="X51" i="10"/>
  <c r="Z48" i="10"/>
  <c r="Z51" i="9"/>
  <c r="X53" i="9"/>
  <c r="X59" i="13"/>
  <c r="Z51" i="21"/>
  <c r="X53" i="21"/>
  <c r="X51" i="8"/>
  <c r="Z48" i="8"/>
  <c r="Z48" i="11"/>
  <c r="X51" i="11"/>
  <c r="Z51" i="14"/>
  <c r="X53" i="14"/>
  <c r="Z51" i="20"/>
  <c r="X53" i="20"/>
  <c r="Z48" i="23"/>
  <c r="X51" i="23"/>
  <c r="Z51" i="22"/>
  <c r="X53" i="22"/>
  <c r="Z51" i="7"/>
  <c r="X53" i="7"/>
  <c r="Z48" i="15"/>
  <c r="X51" i="15"/>
  <c r="Z48" i="22"/>
  <c r="Z48" i="17"/>
  <c r="X51" i="17"/>
  <c r="Z51" i="5"/>
  <c r="X53" i="5"/>
  <c r="X53" i="12"/>
  <c r="Z51" i="12"/>
  <c r="Z48" i="6"/>
  <c r="X51" i="6"/>
  <c r="Z51" i="2"/>
  <c r="X53" i="2"/>
  <c r="Z51" i="3"/>
  <c r="X53" i="3"/>
  <c r="Z51" i="4"/>
  <c r="X53" i="4"/>
  <c r="Z51" i="24"/>
  <c r="X53" i="24"/>
  <c r="Z51" i="1"/>
  <c r="X53" i="1"/>
  <c r="Z51" i="19"/>
  <c r="X53" i="19"/>
  <c r="Z48" i="3"/>
  <c r="X53" i="16"/>
  <c r="Z51" i="16"/>
  <c r="X51" i="18"/>
  <c r="Z48" i="18"/>
  <c r="Z48" i="24"/>
  <c r="Y53" i="13" l="1"/>
  <c r="Z51" i="13"/>
  <c r="Z53" i="21"/>
  <c r="X56" i="21"/>
  <c r="Z51" i="15"/>
  <c r="X53" i="15"/>
  <c r="Z53" i="3"/>
  <c r="X56" i="3"/>
  <c r="Z53" i="16"/>
  <c r="X56" i="16"/>
  <c r="Z53" i="7"/>
  <c r="X56" i="7"/>
  <c r="X56" i="20"/>
  <c r="Z53" i="20"/>
  <c r="Z53" i="4"/>
  <c r="X56" i="4"/>
  <c r="Z53" i="12"/>
  <c r="X56" i="12"/>
  <c r="Z53" i="14"/>
  <c r="X56" i="14"/>
  <c r="Z53" i="19"/>
  <c r="X56" i="19"/>
  <c r="X56" i="5"/>
  <c r="Z53" i="5"/>
  <c r="Z53" i="22"/>
  <c r="X56" i="22"/>
  <c r="X53" i="11"/>
  <c r="Z51" i="11"/>
  <c r="Z53" i="9"/>
  <c r="X56" i="9"/>
  <c r="Z53" i="1"/>
  <c r="X56" i="1"/>
  <c r="Z53" i="2"/>
  <c r="X56" i="2"/>
  <c r="Z51" i="17"/>
  <c r="X53" i="17"/>
  <c r="Z51" i="23"/>
  <c r="X53" i="23"/>
  <c r="X53" i="18"/>
  <c r="Z51" i="18"/>
  <c r="X56" i="24"/>
  <c r="Z53" i="24"/>
  <c r="X53" i="6"/>
  <c r="Z51" i="6"/>
  <c r="X53" i="8"/>
  <c r="Z51" i="8"/>
  <c r="Z51" i="10"/>
  <c r="X53" i="10"/>
  <c r="Y56" i="13" l="1"/>
  <c r="Z53" i="13"/>
  <c r="X59" i="16"/>
  <c r="Z59" i="16" s="1"/>
  <c r="Z56" i="16"/>
  <c r="Z56" i="22"/>
  <c r="X59" i="22"/>
  <c r="Z59" i="22" s="1"/>
  <c r="X59" i="24"/>
  <c r="Z59" i="24" s="1"/>
  <c r="Z56" i="24"/>
  <c r="Z56" i="2"/>
  <c r="X59" i="2"/>
  <c r="Z59" i="2" s="1"/>
  <c r="Z53" i="18"/>
  <c r="X56" i="18"/>
  <c r="X59" i="12"/>
  <c r="Z59" i="12" s="1"/>
  <c r="Z56" i="12"/>
  <c r="X56" i="10"/>
  <c r="Z53" i="10"/>
  <c r="Z56" i="1"/>
  <c r="X59" i="1"/>
  <c r="Z59" i="1" s="1"/>
  <c r="X59" i="4"/>
  <c r="Z59" i="4" s="1"/>
  <c r="Z56" i="4"/>
  <c r="Z56" i="3"/>
  <c r="X59" i="3"/>
  <c r="Z59" i="3" s="1"/>
  <c r="X59" i="5"/>
  <c r="Z59" i="5" s="1"/>
  <c r="Z56" i="5"/>
  <c r="Z53" i="23"/>
  <c r="X56" i="23"/>
  <c r="Z56" i="9"/>
  <c r="X59" i="9"/>
  <c r="Z59" i="9" s="1"/>
  <c r="X59" i="19"/>
  <c r="Z59" i="19" s="1"/>
  <c r="Z56" i="19"/>
  <c r="Z53" i="15"/>
  <c r="X56" i="15"/>
  <c r="X56" i="8"/>
  <c r="Z53" i="8"/>
  <c r="Z56" i="20"/>
  <c r="X59" i="20"/>
  <c r="Z59" i="20" s="1"/>
  <c r="X56" i="17"/>
  <c r="Z53" i="17"/>
  <c r="Z56" i="14"/>
  <c r="X59" i="14"/>
  <c r="Z59" i="14" s="1"/>
  <c r="X59" i="7"/>
  <c r="Z59" i="7" s="1"/>
  <c r="Z56" i="7"/>
  <c r="Z56" i="21"/>
  <c r="X59" i="21"/>
  <c r="Z59" i="21" s="1"/>
  <c r="X56" i="6"/>
  <c r="Z53" i="6"/>
  <c r="X56" i="11"/>
  <c r="Z53" i="11"/>
  <c r="Y59" i="13" l="1"/>
  <c r="Z59" i="13" s="1"/>
  <c r="Z56" i="13"/>
  <c r="Z56" i="8"/>
  <c r="X59" i="8"/>
  <c r="Z59" i="8" s="1"/>
  <c r="Z56" i="11"/>
  <c r="X59" i="11"/>
  <c r="Z59" i="11" s="1"/>
  <c r="X59" i="23"/>
  <c r="Z59" i="23" s="1"/>
  <c r="Z56" i="23"/>
  <c r="Z56" i="15"/>
  <c r="X59" i="15"/>
  <c r="Z59" i="15" s="1"/>
  <c r="X59" i="10"/>
  <c r="Z59" i="10" s="1"/>
  <c r="Z56" i="10"/>
  <c r="X59" i="6"/>
  <c r="Z59" i="6" s="1"/>
  <c r="Z56" i="6"/>
  <c r="Z56" i="17"/>
  <c r="X59" i="17"/>
  <c r="Z59" i="17" s="1"/>
  <c r="X59" i="18"/>
  <c r="Z59" i="18" s="1"/>
  <c r="Z56" i="18"/>
</calcChain>
</file>

<file path=xl/sharedStrings.xml><?xml version="1.0" encoding="utf-8"?>
<sst xmlns="http://schemas.openxmlformats.org/spreadsheetml/2006/main" count="3480" uniqueCount="109">
  <si>
    <t>Free State: Mangaung (MAN) - Table C4 Quarterly Budgeted Financial Performance ( Energy sources                                     ) for 3rd Quarter ended 31 March 2024 (Figures Finalised as at 2024/04/26)</t>
  </si>
  <si>
    <t>Description</t>
  </si>
  <si>
    <t>2022/23</t>
  </si>
  <si>
    <t>2023/24</t>
  </si>
  <si>
    <t>Budget year 2023/24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</si>
  <si>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</si>
  <si>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</si>
  <si>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</si>
  <si>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</si>
  <si>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</si>
  <si>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</si>
  <si>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</si>
  <si>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</si>
  <si>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</si>
  <si>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</si>
  <si>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</si>
  <si>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</si>
  <si>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</si>
  <si>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</si>
  <si>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</si>
  <si>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</si>
  <si>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</si>
  <si>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</si>
  <si>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</si>
  <si>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</si>
  <si>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</si>
  <si>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</si>
  <si>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</si>
  <si>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</si>
  <si>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</si>
  <si>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</si>
  <si>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</si>
  <si>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</si>
  <si>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</si>
  <si>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</si>
  <si>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</si>
  <si>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</si>
  <si>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</si>
  <si>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</si>
  <si>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</si>
  <si>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</si>
  <si>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</si>
  <si>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</si>
  <si>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</si>
  <si>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</si>
  <si>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</si>
  <si>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</si>
  <si>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</si>
  <si>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</si>
  <si>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</si>
  <si>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</si>
  <si>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</si>
  <si>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</si>
  <si>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</si>
  <si>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</si>
  <si>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</si>
  <si>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</si>
  <si>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</si>
  <si>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</si>
  <si>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</si>
  <si>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</si>
  <si>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</si>
  <si>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</si>
  <si>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</si>
  <si>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</si>
  <si>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</si>
  <si>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</si>
  <si>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</si>
  <si>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</si>
  <si>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</si>
  <si>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</si>
  <si>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</si>
  <si>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</si>
  <si>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</si>
  <si>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</si>
  <si>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</si>
  <si>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</si>
  <si>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</si>
  <si>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</si>
  <si>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</si>
  <si>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</si>
  <si>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</si>
  <si>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</si>
  <si>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</si>
  <si>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</si>
  <si>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Free State: Letsemeng (FS161) - Table C4 Quarterly Budgeted Financial Performance ( Energy sources                                     ) for 3rd Quarter ended 31 March 2024 (Figures Finalised as at 2024/04/26)</t>
  </si>
  <si>
    <t>Free State: Kopanong (FS162) - Table C4 Quarterly Budgeted Financial Performance ( Energy sources                                     ) for 3rd Quarter ended 31 March 2024 (Figures Finalised as at 2024/04/26)</t>
  </si>
  <si>
    <t>Free State: Mohokare (FS163) - Table C4 Quarterly Budgeted Financial Performance ( Energy sources                                     ) for 3rd Quarter ended 31 March 2024 (Figures Finalised as at 2024/04/26)</t>
  </si>
  <si>
    <t>Free State: Xhariep (DC16) - Table C4 Quarterly Budgeted Financial Performance ( Energy sources                                     ) for 3rd Quarter ended 31 March 2024 (Figures Finalised as at 2024/04/26)</t>
  </si>
  <si>
    <t>Free State: Masilonyana (FS181) - Table C4 Quarterly Budgeted Financial Performance ( Energy sources                                     ) for 3rd Quarter ended 31 March 2024 (Figures Finalised as at 2024/04/26)</t>
  </si>
  <si>
    <t>Free State: Tokologo (FS182) - Table C4 Quarterly Budgeted Financial Performance ( Energy sources                                     ) for 3rd Quarter ended 31 March 2024 (Figures Finalised as at 2024/04/26)</t>
  </si>
  <si>
    <t>Free State: Tswelopele (FS183) - Table C4 Quarterly Budgeted Financial Performance ( Energy sources                                     ) for 3rd Quarter ended 31 March 2024 (Figures Finalised as at 2024/04/26)</t>
  </si>
  <si>
    <t>Free State: Matjhabeng (FS184) - Table C4 Quarterly Budgeted Financial Performance ( Energy sources                                     ) for 3rd Quarter ended 31 March 2024 (Figures Finalised as at 2024/04/26)</t>
  </si>
  <si>
    <t>Free State: Nala (FS185) - Table C4 Quarterly Budgeted Financial Performance ( Energy sources                                     ) for 3rd Quarter ended 31 March 2024 (Figures Finalised as at 2024/04/26)</t>
  </si>
  <si>
    <t>Free State: Lejweleputswa (DC18) - Table C4 Quarterly Budgeted Financial Performance ( Energy sources                                     ) for 3rd Quarter ended 31 March 2024 (Figures Finalised as at 2024/04/26)</t>
  </si>
  <si>
    <t>Free State: Setsoto (FS191) - Table C4 Quarterly Budgeted Financial Performance ( Energy sources                                     ) for 3rd Quarter ended 31 March 2024 (Figures Finalised as at 2024/04/26)</t>
  </si>
  <si>
    <t>Free State: Dihlabeng (FS192) - Table C4 Quarterly Budgeted Financial Performance ( Energy sources                                     ) for 3rd Quarter ended 31 March 2024 (Figures Finalised as at 2024/04/26)</t>
  </si>
  <si>
    <t>Free State: Nketoana (FS193) - Table C4 Quarterly Budgeted Financial Performance ( Energy sources                                     ) for 3rd Quarter ended 31 March 2024 (Figures Finalised as at 2024/04/26)</t>
  </si>
  <si>
    <t>Free State: Maluti-a-Phofung (FS194) - Table C4 Quarterly Budgeted Financial Performance ( Energy sources                                     ) for 3rd Quarter ended 31 March 2024 (Figures Finalised as at 2024/04/26)</t>
  </si>
  <si>
    <t>Free State: Phumelela (FS195) - Table C4 Quarterly Budgeted Financial Performance ( Energy sources                                     ) for 3rd Quarter ended 31 March 2024 (Figures Finalised as at 2024/04/26)</t>
  </si>
  <si>
    <t>Free State: Mantsopa (FS196) - Table C4 Quarterly Budgeted Financial Performance ( Energy sources                                     ) for 3rd Quarter ended 31 March 2024 (Figures Finalised as at 2024/04/26)</t>
  </si>
  <si>
    <t>Free State: Thabo Mofutsanyana (DC19) - Table C4 Quarterly Budgeted Financial Performance ( Energy sources                                     ) for 3rd Quarter ended 31 March 2024 (Figures Finalised as at 2024/04/26)</t>
  </si>
  <si>
    <t>Free State: Moqhaka (FS201) - Table C4 Quarterly Budgeted Financial Performance ( Energy sources                                     ) for 3rd Quarter ended 31 March 2024 (Figures Finalised as at 2024/04/26)</t>
  </si>
  <si>
    <t>Free State: Ngwathe (FS203) - Table C4 Quarterly Budgeted Financial Performance ( Energy sources                                     ) for 3rd Quarter ended 31 March 2024 (Figures Finalised as at 2024/04/26)</t>
  </si>
  <si>
    <t>Free State: Metsimaholo (FS204) - Table C4 Quarterly Budgeted Financial Performance ( Energy sources                                     ) for 3rd Quarter ended 31 March 2024 (Figures Finalised as at 2024/04/26)</t>
  </si>
  <si>
    <t>Free State: Mafube (FS205) - Table C4 Quarterly Budgeted Financial Performance ( Energy sources                                     ) for 3rd Quarter ended 31 March 2024 (Figures Finalised as at 2024/04/26)</t>
  </si>
  <si>
    <t>Free State: Fezile Dabi (DC20) - Table C4 Quarterly Budgeted Financial Performance ( Energy sources                                     ) for 3rd Quarter ended 31 March 2024 (Figures Finalised as at 2024/04/26)</t>
  </si>
  <si>
    <t>Summary - Table C4 Quarterly Budgeted Financial Performance ( Energy sources                                     ) for 3rd Quarter ended 31 March 2024 (Figures Finalised as at 2024/04/26)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</si>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</sst>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 wrapText="1"/>
    </xf>
    <xf numFmtId="0" fontId="3" fillId="0" borderId="8" xfId="0" applyFont="1" applyBorder="1" applyAlignment="1" applyProtection="1">
      <alignment horizontal="left" vertical="center"/>
    </xf>
    <xf numFmtId="0" fontId="3" fillId="0" borderId="9" xfId="0" applyFont="1" applyBorder="1" applyAlignment="1" applyProtection="1">
      <alignment horizontal="center" vertical="center"/>
    </xf>
    <xf numFmtId="0" fontId="3" fillId="0" borderId="10" xfId="0" applyFont="1" applyBorder="1" applyAlignment="1" applyProtection="1">
      <alignment horizontal="center" vertical="center" wrapText="1"/>
    </xf>
    <xf numFmtId="0" fontId="3" fillId="0" borderId="11" xfId="0" applyFont="1" applyBorder="1" applyAlignment="1" applyProtection="1">
      <alignment horizontal="center" vertical="center" wrapText="1"/>
    </xf>
    <xf numFmtId="0" fontId="3" fillId="0" borderId="12" xfId="0" applyFont="1" applyBorder="1" applyAlignment="1" applyProtection="1">
      <alignment horizontal="center" vertical="center" wrapText="1"/>
    </xf>
    <xf numFmtId="0" fontId="3" fillId="0" borderId="13" xfId="0" applyFont="1" applyBorder="1" applyAlignment="1" applyProtection="1">
      <alignment horizontal="center" vertical="center" wrapText="1"/>
    </xf>
    <xf numFmtId="0" fontId="3" fillId="0" borderId="14" xfId="0" applyFont="1" applyBorder="1" applyProtection="1"/>
    <xf numFmtId="0" fontId="4" fillId="0" borderId="3" xfId="0" applyFont="1" applyBorder="1" applyAlignment="1" applyProtection="1">
      <alignment horizontal="center"/>
    </xf>
    <xf numFmtId="0" fontId="3" fillId="0" borderId="15" xfId="0" applyFont="1" applyBorder="1" applyAlignment="1" applyProtection="1">
      <alignment horizontal="center"/>
    </xf>
    <xf numFmtId="0" fontId="3" fillId="0" borderId="2" xfId="0" applyFont="1" applyBorder="1" applyAlignment="1" applyProtection="1">
      <alignment horizontal="center"/>
    </xf>
    <xf numFmtId="0" fontId="3" fillId="0" borderId="3" xfId="0" applyFont="1" applyBorder="1" applyAlignment="1" applyProtection="1">
      <alignment horizontal="center"/>
    </xf>
    <xf numFmtId="0" fontId="4" fillId="0" borderId="16" xfId="0" applyFont="1" applyBorder="1" applyAlignment="1" applyProtection="1">
      <alignment horizontal="center"/>
    </xf>
    <xf numFmtId="0" fontId="4" fillId="0" borderId="17" xfId="0" applyFont="1" applyBorder="1" applyProtection="1"/>
    <xf numFmtId="0" fontId="4" fillId="0" borderId="18" xfId="0" applyFont="1" applyBorder="1" applyProtection="1"/>
    <xf numFmtId="0" fontId="4" fillId="0" borderId="16" xfId="0" applyFont="1" applyBorder="1" applyProtection="1"/>
    <xf numFmtId="0" fontId="4" fillId="0" borderId="14" xfId="0" applyFont="1" applyBorder="1" applyAlignment="1" applyProtection="1">
      <alignment horizontal="left" indent="1"/>
    </xf>
    <xf numFmtId="167" fontId="4" fillId="0" borderId="17" xfId="0" applyNumberFormat="1" applyFont="1" applyBorder="1" applyProtection="1"/>
    <xf numFmtId="167" fontId="4" fillId="0" borderId="18" xfId="0" applyNumberFormat="1" applyFont="1" applyBorder="1" applyProtection="1"/>
    <xf numFmtId="167" fontId="4" fillId="0" borderId="16" xfId="0" applyNumberFormat="1" applyFont="1" applyBorder="1" applyProtection="1"/>
    <xf numFmtId="166" fontId="4" fillId="0" borderId="16" xfId="0" applyNumberFormat="1" applyFont="1" applyBorder="1" applyProtection="1"/>
    <xf numFmtId="0" fontId="3" fillId="0" borderId="14" xfId="0" applyFont="1" applyBorder="1" applyAlignment="1" applyProtection="1">
      <alignment horizontal="left"/>
    </xf>
    <xf numFmtId="0" fontId="4" fillId="0" borderId="14" xfId="0" applyFont="1" applyBorder="1" applyAlignment="1" applyProtection="1">
      <alignment horizontal="left"/>
    </xf>
    <xf numFmtId="167" fontId="4" fillId="0" borderId="19" xfId="0" applyNumberFormat="1" applyFont="1" applyBorder="1" applyProtection="1"/>
    <xf numFmtId="0" fontId="3" fillId="0" borderId="20" xfId="0" applyFont="1" applyBorder="1" applyAlignment="1" applyProtection="1">
      <alignment horizontal="left" vertical="top"/>
    </xf>
    <xf numFmtId="0" fontId="3" fillId="0" borderId="21" xfId="0" applyFont="1" applyBorder="1" applyAlignment="1" applyProtection="1">
      <alignment horizontal="center" vertical="top"/>
    </xf>
    <xf numFmtId="167" fontId="3" fillId="0" borderId="22" xfId="0" applyNumberFormat="1" applyFont="1" applyBorder="1" applyAlignment="1" applyProtection="1">
      <alignment vertical="top"/>
    </xf>
    <xf numFmtId="167" fontId="3" fillId="0" borderId="23" xfId="0" applyNumberFormat="1" applyFont="1" applyBorder="1" applyAlignment="1" applyProtection="1">
      <alignment vertical="top"/>
    </xf>
    <xf numFmtId="167" fontId="3" fillId="0" borderId="21" xfId="0" applyNumberFormat="1" applyFont="1" applyBorder="1" applyAlignment="1" applyProtection="1">
      <alignment vertical="top"/>
    </xf>
    <xf numFmtId="166" fontId="3" fillId="0" borderId="21" xfId="0" applyNumberFormat="1" applyFont="1" applyBorder="1" applyAlignment="1" applyProtection="1">
      <alignment vertical="top"/>
    </xf>
    <xf numFmtId="165" fontId="4" fillId="0" borderId="17" xfId="0" applyNumberFormat="1" applyFont="1" applyBorder="1" applyProtection="1"/>
    <xf numFmtId="165" fontId="4" fillId="0" borderId="18" xfId="0" applyNumberFormat="1" applyFont="1" applyBorder="1" applyProtection="1"/>
    <xf numFmtId="165" fontId="4" fillId="0" borderId="16" xfId="0" applyNumberFormat="1" applyFont="1" applyBorder="1" applyProtection="1"/>
    <xf numFmtId="0" fontId="5" fillId="0" borderId="16" xfId="0" applyFont="1" applyBorder="1" applyAlignment="1" applyProtection="1">
      <alignment horizontal="center"/>
    </xf>
    <xf numFmtId="0" fontId="3" fillId="0" borderId="20" xfId="0" applyFont="1" applyBorder="1" applyAlignment="1" applyProtection="1">
      <alignment vertical="top"/>
    </xf>
    <xf numFmtId="0" fontId="3" fillId="0" borderId="16" xfId="0" applyFont="1" applyBorder="1" applyAlignment="1" applyProtection="1">
      <alignment horizontal="center"/>
    </xf>
    <xf numFmtId="167" fontId="3" fillId="0" borderId="17" xfId="0" applyNumberFormat="1" applyFont="1" applyBorder="1" applyProtection="1"/>
    <xf numFmtId="167" fontId="3" fillId="0" borderId="18" xfId="0" applyNumberFormat="1" applyFont="1" applyBorder="1" applyProtection="1"/>
    <xf numFmtId="167" fontId="3" fillId="0" borderId="16" xfId="0" applyNumberFormat="1" applyFont="1" applyBorder="1" applyProtection="1"/>
    <xf numFmtId="166" fontId="3" fillId="0" borderId="16" xfId="0" applyNumberFormat="1" applyFont="1" applyBorder="1" applyProtection="1"/>
    <xf numFmtId="0" fontId="4" fillId="0" borderId="14" xfId="0" applyFont="1" applyBorder="1" applyAlignment="1" applyProtection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 applyProtection="1">
      <alignment horizontal="left" wrapText="1"/>
    </xf>
    <xf numFmtId="167" fontId="3" fillId="0" borderId="24" xfId="0" applyNumberFormat="1" applyFont="1" applyBorder="1" applyAlignment="1" applyProtection="1">
      <alignment vertical="top"/>
    </xf>
    <xf numFmtId="167" fontId="3" fillId="0" borderId="25" xfId="0" applyNumberFormat="1" applyFont="1" applyBorder="1" applyAlignment="1" applyProtection="1">
      <alignment vertical="top"/>
    </xf>
    <xf numFmtId="167" fontId="3" fillId="0" borderId="26" xfId="0" applyNumberFormat="1" applyFont="1" applyBorder="1" applyAlignment="1" applyProtection="1">
      <alignment vertical="top"/>
    </xf>
    <xf numFmtId="166" fontId="3" fillId="0" borderId="26" xfId="0" applyNumberFormat="1" applyFont="1" applyBorder="1" applyAlignment="1" applyProtection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 applyProtection="1">
      <alignment wrapText="1"/>
    </xf>
    <xf numFmtId="167" fontId="3" fillId="0" borderId="24" xfId="0" applyNumberFormat="1" applyFont="1" applyBorder="1" applyProtection="1"/>
    <xf numFmtId="167" fontId="3" fillId="0" borderId="25" xfId="0" applyNumberFormat="1" applyFont="1" applyBorder="1" applyProtection="1"/>
    <xf numFmtId="167" fontId="3" fillId="0" borderId="26" xfId="0" applyNumberFormat="1" applyFont="1" applyBorder="1" applyProtection="1"/>
    <xf numFmtId="166" fontId="3" fillId="0" borderId="26" xfId="0" applyNumberFormat="1" applyFont="1" applyBorder="1" applyProtection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 applyProtection="1"/>
    <xf numFmtId="0" fontId="3" fillId="0" borderId="12" xfId="0" applyFont="1" applyBorder="1" applyAlignment="1" applyProtection="1">
      <alignment horizontal="center"/>
    </xf>
    <xf numFmtId="167" fontId="3" fillId="0" borderId="13" xfId="0" applyNumberFormat="1" applyFont="1" applyBorder="1" applyProtection="1"/>
    <xf numFmtId="167" fontId="3" fillId="0" borderId="11" xfId="0" applyNumberFormat="1" applyFont="1" applyBorder="1" applyProtection="1"/>
    <xf numFmtId="167" fontId="3" fillId="0" borderId="12" xfId="0" applyNumberFormat="1" applyFont="1" applyBorder="1" applyProtection="1"/>
    <xf numFmtId="166" fontId="3" fillId="0" borderId="12" xfId="0" applyNumberFormat="1" applyFont="1" applyBorder="1" applyProtection="1"/>
    <xf numFmtId="0" fontId="2" fillId="0" borderId="1" xfId="0" applyFont="1" applyBorder="1" applyAlignment="1" applyProtection="1">
      <alignment horizontal="left"/>
    </xf>
    <xf numFmtId="0" fontId="3" fillId="0" borderId="5" xfId="0" applyFont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9"/>
  <sheetViews>
    <sheetView showGridLines="0" tabSelected="1" workbookViewId="0">
      <selection activeCell="AD27" sqref="AD27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5247558020</v>
      </c>
      <c r="D6" s="20"/>
      <c r="E6" s="21">
        <v>7552714392</v>
      </c>
      <c r="F6" s="22">
        <v>7370685095</v>
      </c>
      <c r="G6" s="22">
        <v>504495943</v>
      </c>
      <c r="H6" s="22">
        <v>551484246</v>
      </c>
      <c r="I6" s="22">
        <v>585422942</v>
      </c>
      <c r="J6" s="22">
        <v>1641403131</v>
      </c>
      <c r="K6" s="22">
        <v>429330531</v>
      </c>
      <c r="L6" s="22">
        <v>501456957</v>
      </c>
      <c r="M6" s="22">
        <v>366645486</v>
      </c>
      <c r="N6" s="22">
        <v>1297432974</v>
      </c>
      <c r="O6" s="22">
        <v>428154282</v>
      </c>
      <c r="P6" s="22">
        <v>496750828</v>
      </c>
      <c r="Q6" s="22">
        <v>619880159</v>
      </c>
      <c r="R6" s="22">
        <v>1544785269</v>
      </c>
      <c r="S6" s="22"/>
      <c r="T6" s="22"/>
      <c r="U6" s="22"/>
      <c r="V6" s="22"/>
      <c r="W6" s="22">
        <v>4483621374</v>
      </c>
      <c r="X6" s="22">
        <v>5599123862</v>
      </c>
      <c r="Y6" s="22">
        <v>-1115502488</v>
      </c>
      <c r="Z6" s="23">
        <v>-19.922804272480303</v>
      </c>
      <c r="AA6" s="20">
        <v>7370685095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7649921</v>
      </c>
      <c r="D10" s="20"/>
      <c r="E10" s="21">
        <v>11764638</v>
      </c>
      <c r="F10" s="22">
        <v>11437982</v>
      </c>
      <c r="G10" s="22">
        <v>599422</v>
      </c>
      <c r="H10" s="22">
        <v>626007</v>
      </c>
      <c r="I10" s="22">
        <v>622993</v>
      </c>
      <c r="J10" s="22">
        <v>1848422</v>
      </c>
      <c r="K10" s="22">
        <v>610626</v>
      </c>
      <c r="L10" s="22">
        <v>622422</v>
      </c>
      <c r="M10" s="22">
        <v>594190</v>
      </c>
      <c r="N10" s="22">
        <v>1827238</v>
      </c>
      <c r="O10" s="22">
        <v>601182</v>
      </c>
      <c r="P10" s="22">
        <v>657227</v>
      </c>
      <c r="Q10" s="22">
        <v>533439</v>
      </c>
      <c r="R10" s="22">
        <v>1791848</v>
      </c>
      <c r="S10" s="22"/>
      <c r="T10" s="22"/>
      <c r="U10" s="22"/>
      <c r="V10" s="22"/>
      <c r="W10" s="22">
        <v>5467508</v>
      </c>
      <c r="X10" s="22">
        <v>8716365</v>
      </c>
      <c r="Y10" s="22">
        <v>-3248857</v>
      </c>
      <c r="Z10" s="23">
        <v>-37.273071974383818</v>
      </c>
      <c r="AA10" s="20">
        <v>11437982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81260951</v>
      </c>
      <c r="D13" s="20"/>
      <c r="E13" s="21">
        <v>109293295</v>
      </c>
      <c r="F13" s="22">
        <v>112166704</v>
      </c>
      <c r="G13" s="22">
        <v>8638682</v>
      </c>
      <c r="H13" s="22">
        <v>7497567</v>
      </c>
      <c r="I13" s="22">
        <v>9352578</v>
      </c>
      <c r="J13" s="22">
        <v>25488827</v>
      </c>
      <c r="K13" s="22">
        <v>8991200</v>
      </c>
      <c r="L13" s="22">
        <v>9395337</v>
      </c>
      <c r="M13" s="22">
        <v>9276603</v>
      </c>
      <c r="N13" s="22">
        <v>27663140</v>
      </c>
      <c r="O13" s="22">
        <v>9968512</v>
      </c>
      <c r="P13" s="22">
        <v>10285067</v>
      </c>
      <c r="Q13" s="22">
        <v>15543134</v>
      </c>
      <c r="R13" s="22">
        <v>35796713</v>
      </c>
      <c r="S13" s="22"/>
      <c r="T13" s="22"/>
      <c r="U13" s="22"/>
      <c r="V13" s="22"/>
      <c r="W13" s="22">
        <v>88948680</v>
      </c>
      <c r="X13" s="22">
        <v>82694819</v>
      </c>
      <c r="Y13" s="22">
        <v>6253861</v>
      </c>
      <c r="Z13" s="23">
        <v>7.5625789809153581</v>
      </c>
      <c r="AA13" s="20">
        <v>112166704</v>
      </c>
    </row>
    <row r="14" spans="1:27" ht="13.5" x14ac:dyDescent="0.25">
      <c r="A14" s="19" t="s">
        <v>42</v>
      </c>
      <c r="B14" s="15" t="s">
        <v>32</v>
      </c>
      <c r="C14" s="20">
        <v>2391243</v>
      </c>
      <c r="D14" s="20"/>
      <c r="E14" s="21">
        <v>4726911</v>
      </c>
      <c r="F14" s="22">
        <v>4726911</v>
      </c>
      <c r="G14" s="22">
        <v>404727</v>
      </c>
      <c r="H14" s="22">
        <v>379865</v>
      </c>
      <c r="I14" s="22">
        <v>270587</v>
      </c>
      <c r="J14" s="22">
        <v>1055179</v>
      </c>
      <c r="K14" s="22">
        <v>201684</v>
      </c>
      <c r="L14" s="22">
        <v>404047</v>
      </c>
      <c r="M14" s="22">
        <v>311582</v>
      </c>
      <c r="N14" s="22">
        <v>917313</v>
      </c>
      <c r="O14" s="22">
        <v>219997</v>
      </c>
      <c r="P14" s="22">
        <v>248001</v>
      </c>
      <c r="Q14" s="22">
        <v>227731</v>
      </c>
      <c r="R14" s="22">
        <v>695729</v>
      </c>
      <c r="S14" s="22"/>
      <c r="T14" s="22"/>
      <c r="U14" s="22"/>
      <c r="V14" s="22"/>
      <c r="W14" s="22">
        <v>2668221</v>
      </c>
      <c r="X14" s="22">
        <v>3545172</v>
      </c>
      <c r="Y14" s="22">
        <v>-876951</v>
      </c>
      <c r="Z14" s="23">
        <v>-24.736486692324096</v>
      </c>
      <c r="AA14" s="20">
        <v>4726911</v>
      </c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124083</v>
      </c>
      <c r="D17" s="20"/>
      <c r="E17" s="21">
        <v>130660</v>
      </c>
      <c r="F17" s="22">
        <v>130660</v>
      </c>
      <c r="G17" s="22">
        <v>10888</v>
      </c>
      <c r="H17" s="22">
        <v>10888</v>
      </c>
      <c r="I17" s="22">
        <v>10888</v>
      </c>
      <c r="J17" s="22">
        <v>32664</v>
      </c>
      <c r="K17" s="22">
        <v>10888</v>
      </c>
      <c r="L17" s="22">
        <v>10888</v>
      </c>
      <c r="M17" s="22">
        <v>10888</v>
      </c>
      <c r="N17" s="22">
        <v>32664</v>
      </c>
      <c r="O17" s="22">
        <v>10888</v>
      </c>
      <c r="P17" s="22">
        <v>10888</v>
      </c>
      <c r="Q17" s="22">
        <v>10888</v>
      </c>
      <c r="R17" s="22">
        <v>32664</v>
      </c>
      <c r="S17" s="22"/>
      <c r="T17" s="22"/>
      <c r="U17" s="22"/>
      <c r="V17" s="22"/>
      <c r="W17" s="22">
        <v>97992</v>
      </c>
      <c r="X17" s="22">
        <v>97992</v>
      </c>
      <c r="Y17" s="22"/>
      <c r="Z17" s="23"/>
      <c r="AA17" s="20">
        <v>130660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29377729</v>
      </c>
      <c r="D19" s="20"/>
      <c r="E19" s="21">
        <v>2044059</v>
      </c>
      <c r="F19" s="22">
        <v>2044059</v>
      </c>
      <c r="G19" s="22">
        <v>-253584</v>
      </c>
      <c r="H19" s="22">
        <v>-58115</v>
      </c>
      <c r="I19" s="22">
        <v>217312</v>
      </c>
      <c r="J19" s="22">
        <v>-94387</v>
      </c>
      <c r="K19" s="22">
        <v>-14649</v>
      </c>
      <c r="L19" s="22">
        <v>-15650</v>
      </c>
      <c r="M19" s="22">
        <v>-13932</v>
      </c>
      <c r="N19" s="22">
        <v>-44231</v>
      </c>
      <c r="O19" s="22">
        <v>-32224</v>
      </c>
      <c r="P19" s="22">
        <v>-17376</v>
      </c>
      <c r="Q19" s="22">
        <v>25685</v>
      </c>
      <c r="R19" s="22">
        <v>-23915</v>
      </c>
      <c r="S19" s="22"/>
      <c r="T19" s="22"/>
      <c r="U19" s="22"/>
      <c r="V19" s="22"/>
      <c r="W19" s="22">
        <v>-162533</v>
      </c>
      <c r="X19" s="22">
        <v>1533042</v>
      </c>
      <c r="Y19" s="22">
        <v>-1695575</v>
      </c>
      <c r="Z19" s="23">
        <v>-110.60199263947106</v>
      </c>
      <c r="AA19" s="20">
        <v>2044059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>
        <v>40236</v>
      </c>
      <c r="G22" s="22"/>
      <c r="H22" s="22"/>
      <c r="I22" s="22"/>
      <c r="J22" s="22"/>
      <c r="K22" s="22">
        <v>23471</v>
      </c>
      <c r="L22" s="22"/>
      <c r="M22" s="22"/>
      <c r="N22" s="22">
        <v>23471</v>
      </c>
      <c r="O22" s="22"/>
      <c r="P22" s="22"/>
      <c r="Q22" s="22">
        <v>872454</v>
      </c>
      <c r="R22" s="22">
        <v>872454</v>
      </c>
      <c r="S22" s="22"/>
      <c r="T22" s="22"/>
      <c r="U22" s="22"/>
      <c r="V22" s="22"/>
      <c r="W22" s="22">
        <v>895925</v>
      </c>
      <c r="X22" s="22">
        <v>10059</v>
      </c>
      <c r="Y22" s="22">
        <v>885866</v>
      </c>
      <c r="Z22" s="23">
        <v>8806.7004672432649</v>
      </c>
      <c r="AA22" s="20">
        <v>40236</v>
      </c>
    </row>
    <row r="23" spans="1:27" ht="13.5" x14ac:dyDescent="0.25">
      <c r="A23" s="19" t="s">
        <v>51</v>
      </c>
      <c r="B23" s="15" t="s">
        <v>32</v>
      </c>
      <c r="C23" s="20">
        <v>4774049</v>
      </c>
      <c r="D23" s="20"/>
      <c r="E23" s="21">
        <v>7027770</v>
      </c>
      <c r="F23" s="22">
        <v>6236770</v>
      </c>
      <c r="G23" s="22">
        <v>449200</v>
      </c>
      <c r="H23" s="22">
        <v>103005</v>
      </c>
      <c r="I23" s="22">
        <v>277483</v>
      </c>
      <c r="J23" s="22">
        <v>829688</v>
      </c>
      <c r="K23" s="22">
        <v>275130</v>
      </c>
      <c r="L23" s="22">
        <v>168333</v>
      </c>
      <c r="M23" s="22">
        <v>381994</v>
      </c>
      <c r="N23" s="22">
        <v>825457</v>
      </c>
      <c r="O23" s="22">
        <v>209203</v>
      </c>
      <c r="P23" s="22">
        <v>282493</v>
      </c>
      <c r="Q23" s="22">
        <v>410677</v>
      </c>
      <c r="R23" s="22">
        <v>902373</v>
      </c>
      <c r="S23" s="22"/>
      <c r="T23" s="22"/>
      <c r="U23" s="22"/>
      <c r="V23" s="22"/>
      <c r="W23" s="22">
        <v>2557518</v>
      </c>
      <c r="X23" s="22">
        <v>5073073</v>
      </c>
      <c r="Y23" s="22">
        <v>-2515555</v>
      </c>
      <c r="Z23" s="23">
        <v>-49.586414388281028</v>
      </c>
      <c r="AA23" s="20">
        <v>6236770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44132150</v>
      </c>
      <c r="D25" s="20"/>
      <c r="E25" s="21">
        <v>132027947</v>
      </c>
      <c r="F25" s="22">
        <v>148968907</v>
      </c>
      <c r="G25" s="22">
        <v>21507250</v>
      </c>
      <c r="H25" s="22">
        <v>19168520</v>
      </c>
      <c r="I25" s="22"/>
      <c r="J25" s="22">
        <v>40675770</v>
      </c>
      <c r="K25" s="22">
        <v>156472</v>
      </c>
      <c r="L25" s="22"/>
      <c r="M25" s="22">
        <v>28809021</v>
      </c>
      <c r="N25" s="22">
        <v>28965493</v>
      </c>
      <c r="O25" s="22"/>
      <c r="P25" s="22"/>
      <c r="Q25" s="22">
        <v>10809924</v>
      </c>
      <c r="R25" s="22">
        <v>10809924</v>
      </c>
      <c r="S25" s="22"/>
      <c r="T25" s="22"/>
      <c r="U25" s="22"/>
      <c r="V25" s="22"/>
      <c r="W25" s="22">
        <v>80451187</v>
      </c>
      <c r="X25" s="22">
        <v>108610504</v>
      </c>
      <c r="Y25" s="22">
        <v>-28159317</v>
      </c>
      <c r="Z25" s="23">
        <v>-25.926881805096862</v>
      </c>
      <c r="AA25" s="20">
        <v>148968907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2692883</v>
      </c>
      <c r="D28" s="20"/>
      <c r="E28" s="21">
        <v>16598472</v>
      </c>
      <c r="F28" s="22">
        <v>14198962</v>
      </c>
      <c r="G28" s="22">
        <v>226146</v>
      </c>
      <c r="H28" s="22">
        <v>225653</v>
      </c>
      <c r="I28" s="22">
        <v>225653</v>
      </c>
      <c r="J28" s="22">
        <v>677452</v>
      </c>
      <c r="K28" s="22">
        <v>225488</v>
      </c>
      <c r="L28" s="22">
        <v>224831</v>
      </c>
      <c r="M28" s="22">
        <v>224831</v>
      </c>
      <c r="N28" s="22">
        <v>675150</v>
      </c>
      <c r="O28" s="22">
        <v>224831</v>
      </c>
      <c r="P28" s="22">
        <v>224831</v>
      </c>
      <c r="Q28" s="22">
        <v>219679</v>
      </c>
      <c r="R28" s="22">
        <v>669341</v>
      </c>
      <c r="S28" s="22"/>
      <c r="T28" s="22"/>
      <c r="U28" s="22"/>
      <c r="V28" s="22"/>
      <c r="W28" s="22">
        <v>2021943</v>
      </c>
      <c r="X28" s="22">
        <v>10050929</v>
      </c>
      <c r="Y28" s="22">
        <v>-8028986</v>
      </c>
      <c r="Z28" s="23">
        <v>-79.883023748352016</v>
      </c>
      <c r="AA28" s="20">
        <v>14198962</v>
      </c>
    </row>
    <row r="29" spans="1:27" ht="13.5" x14ac:dyDescent="0.25">
      <c r="A29" s="19" t="s">
        <v>55</v>
      </c>
      <c r="B29" s="15" t="s">
        <v>32</v>
      </c>
      <c r="C29" s="20">
        <v>1148526</v>
      </c>
      <c r="D29" s="20"/>
      <c r="E29" s="21">
        <v>9792900</v>
      </c>
      <c r="F29" s="22">
        <v>9792900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>
        <v>7344675</v>
      </c>
      <c r="Y29" s="22">
        <v>-7344675</v>
      </c>
      <c r="Z29" s="23">
        <v>-100</v>
      </c>
      <c r="AA29" s="20">
        <v>9792900</v>
      </c>
    </row>
    <row r="30" spans="1:27" ht="13.5" x14ac:dyDescent="0.25">
      <c r="A30" s="19" t="s">
        <v>56</v>
      </c>
      <c r="B30" s="15" t="s">
        <v>32</v>
      </c>
      <c r="C30" s="20">
        <v>7073167</v>
      </c>
      <c r="D30" s="20"/>
      <c r="E30" s="21">
        <v>384782</v>
      </c>
      <c r="F30" s="22">
        <v>384782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288585</v>
      </c>
      <c r="Y30" s="22">
        <v>-288585</v>
      </c>
      <c r="Z30" s="23">
        <v>-100</v>
      </c>
      <c r="AA30" s="20">
        <v>384782</v>
      </c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5428182722</v>
      </c>
      <c r="D32" s="29">
        <f t="shared" ref="D32:Y32" si="0">SUM(D6:D31)</f>
        <v>0</v>
      </c>
      <c r="E32" s="30">
        <f t="shared" si="0"/>
        <v>7846505826</v>
      </c>
      <c r="F32" s="31">
        <f t="shared" si="0"/>
        <v>7680813968</v>
      </c>
      <c r="G32" s="31">
        <f t="shared" si="0"/>
        <v>536078674</v>
      </c>
      <c r="H32" s="31">
        <f t="shared" si="0"/>
        <v>579437636</v>
      </c>
      <c r="I32" s="31">
        <f t="shared" si="0"/>
        <v>596400436</v>
      </c>
      <c r="J32" s="31">
        <f t="shared" si="0"/>
        <v>1711916746</v>
      </c>
      <c r="K32" s="31">
        <f t="shared" si="0"/>
        <v>439810841</v>
      </c>
      <c r="L32" s="31">
        <f t="shared" si="0"/>
        <v>512267165</v>
      </c>
      <c r="M32" s="31">
        <f t="shared" si="0"/>
        <v>406240663</v>
      </c>
      <c r="N32" s="31">
        <f t="shared" si="0"/>
        <v>1358318669</v>
      </c>
      <c r="O32" s="31">
        <f t="shared" si="0"/>
        <v>439356671</v>
      </c>
      <c r="P32" s="31">
        <f t="shared" si="0"/>
        <v>508441959</v>
      </c>
      <c r="Q32" s="31">
        <f t="shared" si="0"/>
        <v>648533770</v>
      </c>
      <c r="R32" s="31">
        <f t="shared" si="0"/>
        <v>1596332400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4666567815</v>
      </c>
      <c r="X32" s="31">
        <f t="shared" si="0"/>
        <v>5827089077</v>
      </c>
      <c r="Y32" s="31">
        <f t="shared" si="0"/>
        <v>-1160521262</v>
      </c>
      <c r="Z32" s="32">
        <f>+IF(X32&lt;&gt;0,+(Y32/X32)*100,0)</f>
        <v>-19.915969134240164</v>
      </c>
      <c r="AA32" s="29">
        <f>SUM(AA6:AA31)</f>
        <v>7680813968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657243735</v>
      </c>
      <c r="D34" s="20"/>
      <c r="E34" s="21">
        <v>716172929</v>
      </c>
      <c r="F34" s="22">
        <v>727221391</v>
      </c>
      <c r="G34" s="22">
        <v>56378286</v>
      </c>
      <c r="H34" s="22">
        <v>58988031</v>
      </c>
      <c r="I34" s="22">
        <v>54769058</v>
      </c>
      <c r="J34" s="22">
        <v>170135375</v>
      </c>
      <c r="K34" s="22">
        <v>57916831</v>
      </c>
      <c r="L34" s="22">
        <v>56053756</v>
      </c>
      <c r="M34" s="22">
        <v>56686031</v>
      </c>
      <c r="N34" s="22">
        <v>170656618</v>
      </c>
      <c r="O34" s="22">
        <v>111499705</v>
      </c>
      <c r="P34" s="22">
        <v>62723241</v>
      </c>
      <c r="Q34" s="22">
        <v>80819128</v>
      </c>
      <c r="R34" s="22">
        <v>255042074</v>
      </c>
      <c r="S34" s="22"/>
      <c r="T34" s="22"/>
      <c r="U34" s="22"/>
      <c r="V34" s="22"/>
      <c r="W34" s="22">
        <v>595834067</v>
      </c>
      <c r="X34" s="22">
        <v>552184494</v>
      </c>
      <c r="Y34" s="22">
        <v>43649573</v>
      </c>
      <c r="Z34" s="23">
        <v>7.9048893031755423</v>
      </c>
      <c r="AA34" s="20">
        <v>727221391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4498317386</v>
      </c>
      <c r="D36" s="20"/>
      <c r="E36" s="21">
        <v>5412187163</v>
      </c>
      <c r="F36" s="22">
        <v>5858052335</v>
      </c>
      <c r="G36" s="22">
        <v>507349676</v>
      </c>
      <c r="H36" s="22">
        <v>596417311</v>
      </c>
      <c r="I36" s="22">
        <v>753048260</v>
      </c>
      <c r="J36" s="22">
        <v>1856815247</v>
      </c>
      <c r="K36" s="22">
        <v>345063034</v>
      </c>
      <c r="L36" s="22">
        <v>447623075</v>
      </c>
      <c r="M36" s="22">
        <v>310019538</v>
      </c>
      <c r="N36" s="22">
        <v>1102705647</v>
      </c>
      <c r="O36" s="22">
        <v>137544697</v>
      </c>
      <c r="P36" s="22">
        <v>481416970</v>
      </c>
      <c r="Q36" s="22">
        <v>427448328</v>
      </c>
      <c r="R36" s="22">
        <v>1046409995</v>
      </c>
      <c r="S36" s="22"/>
      <c r="T36" s="22"/>
      <c r="U36" s="22"/>
      <c r="V36" s="22"/>
      <c r="W36" s="22">
        <v>4005930889</v>
      </c>
      <c r="X36" s="22">
        <v>4214222611</v>
      </c>
      <c r="Y36" s="22">
        <v>-208291722</v>
      </c>
      <c r="Z36" s="23">
        <v>-4.9425894459470454</v>
      </c>
      <c r="AA36" s="20">
        <v>5858052335</v>
      </c>
    </row>
    <row r="37" spans="1:27" ht="13.5" x14ac:dyDescent="0.25">
      <c r="A37" s="19" t="s">
        <v>63</v>
      </c>
      <c r="B37" s="15" t="s">
        <v>32</v>
      </c>
      <c r="C37" s="20">
        <v>98655383</v>
      </c>
      <c r="D37" s="20"/>
      <c r="E37" s="21">
        <v>129917296</v>
      </c>
      <c r="F37" s="22">
        <v>133309824</v>
      </c>
      <c r="G37" s="22">
        <v>2860691</v>
      </c>
      <c r="H37" s="22">
        <v>7774468</v>
      </c>
      <c r="I37" s="22">
        <v>11088033</v>
      </c>
      <c r="J37" s="22">
        <v>21723192</v>
      </c>
      <c r="K37" s="22">
        <v>6864884</v>
      </c>
      <c r="L37" s="22">
        <v>10054655</v>
      </c>
      <c r="M37" s="22">
        <v>15459182</v>
      </c>
      <c r="N37" s="22">
        <v>32378721</v>
      </c>
      <c r="O37" s="22">
        <v>12092454</v>
      </c>
      <c r="P37" s="22">
        <v>10071391</v>
      </c>
      <c r="Q37" s="22">
        <v>6403545</v>
      </c>
      <c r="R37" s="22">
        <v>28567390</v>
      </c>
      <c r="S37" s="22"/>
      <c r="T37" s="22"/>
      <c r="U37" s="22"/>
      <c r="V37" s="22"/>
      <c r="W37" s="22">
        <v>82669303</v>
      </c>
      <c r="X37" s="22">
        <v>103455572</v>
      </c>
      <c r="Y37" s="22">
        <v>-20786269</v>
      </c>
      <c r="Z37" s="23">
        <v>-20.091976292973374</v>
      </c>
      <c r="AA37" s="20">
        <v>133309824</v>
      </c>
    </row>
    <row r="38" spans="1:27" ht="13.5" x14ac:dyDescent="0.25">
      <c r="A38" s="19" t="s">
        <v>64</v>
      </c>
      <c r="B38" s="15" t="s">
        <v>32</v>
      </c>
      <c r="C38" s="20">
        <v>31992020</v>
      </c>
      <c r="D38" s="20"/>
      <c r="E38" s="21">
        <v>388241915</v>
      </c>
      <c r="F38" s="22">
        <v>389335640</v>
      </c>
      <c r="G38" s="22">
        <v>19590961</v>
      </c>
      <c r="H38" s="22">
        <v>19590961</v>
      </c>
      <c r="I38" s="22">
        <v>19590961</v>
      </c>
      <c r="J38" s="22">
        <v>58772883</v>
      </c>
      <c r="K38" s="22">
        <v>19589198</v>
      </c>
      <c r="L38" s="22">
        <v>19590962</v>
      </c>
      <c r="M38" s="22">
        <v>19590962</v>
      </c>
      <c r="N38" s="22">
        <v>58771122</v>
      </c>
      <c r="O38" s="22">
        <v>24315962</v>
      </c>
      <c r="P38" s="22">
        <v>19590962</v>
      </c>
      <c r="Q38" s="22">
        <v>19590962</v>
      </c>
      <c r="R38" s="22">
        <v>63497886</v>
      </c>
      <c r="S38" s="22"/>
      <c r="T38" s="22"/>
      <c r="U38" s="22"/>
      <c r="V38" s="22"/>
      <c r="W38" s="22">
        <v>181041891</v>
      </c>
      <c r="X38" s="22">
        <v>297678581</v>
      </c>
      <c r="Y38" s="22">
        <v>-116636690</v>
      </c>
      <c r="Z38" s="23">
        <v>-39.182090161871606</v>
      </c>
      <c r="AA38" s="20">
        <v>389335640</v>
      </c>
    </row>
    <row r="39" spans="1:27" ht="13.5" x14ac:dyDescent="0.25">
      <c r="A39" s="19" t="s">
        <v>65</v>
      </c>
      <c r="B39" s="15" t="s">
        <v>32</v>
      </c>
      <c r="C39" s="20">
        <v>307419121</v>
      </c>
      <c r="D39" s="20"/>
      <c r="E39" s="21">
        <v>260959503</v>
      </c>
      <c r="F39" s="22">
        <v>263894661</v>
      </c>
      <c r="G39" s="22">
        <v>20124611</v>
      </c>
      <c r="H39" s="22">
        <v>20008844</v>
      </c>
      <c r="I39" s="22">
        <v>19977233</v>
      </c>
      <c r="J39" s="22">
        <v>60110688</v>
      </c>
      <c r="K39" s="22">
        <v>19995433</v>
      </c>
      <c r="L39" s="22">
        <v>28571119</v>
      </c>
      <c r="M39" s="22">
        <v>19995386</v>
      </c>
      <c r="N39" s="22">
        <v>68561938</v>
      </c>
      <c r="O39" s="22">
        <v>21109655</v>
      </c>
      <c r="P39" s="22">
        <v>21972389</v>
      </c>
      <c r="Q39" s="22">
        <v>22246810</v>
      </c>
      <c r="R39" s="22">
        <v>65328854</v>
      </c>
      <c r="S39" s="22"/>
      <c r="T39" s="22"/>
      <c r="U39" s="22"/>
      <c r="V39" s="22"/>
      <c r="W39" s="22">
        <v>194001480</v>
      </c>
      <c r="X39" s="22">
        <v>196390152</v>
      </c>
      <c r="Y39" s="22">
        <v>-2388672</v>
      </c>
      <c r="Z39" s="23">
        <v>-1.2162890937627056</v>
      </c>
      <c r="AA39" s="20">
        <v>263894661</v>
      </c>
    </row>
    <row r="40" spans="1:27" ht="13.5" x14ac:dyDescent="0.25">
      <c r="A40" s="19" t="s">
        <v>40</v>
      </c>
      <c r="B40" s="15" t="s">
        <v>32</v>
      </c>
      <c r="C40" s="20">
        <v>433818364</v>
      </c>
      <c r="D40" s="20"/>
      <c r="E40" s="21">
        <v>40758739</v>
      </c>
      <c r="F40" s="22">
        <v>239758739</v>
      </c>
      <c r="G40" s="22">
        <v>22516</v>
      </c>
      <c r="H40" s="22">
        <v>21245</v>
      </c>
      <c r="I40" s="22">
        <v>14627782</v>
      </c>
      <c r="J40" s="22">
        <v>14671543</v>
      </c>
      <c r="K40" s="22">
        <v>5256723</v>
      </c>
      <c r="L40" s="22">
        <v>2691583</v>
      </c>
      <c r="M40" s="22">
        <v>21224</v>
      </c>
      <c r="N40" s="22">
        <v>7969530</v>
      </c>
      <c r="O40" s="22">
        <v>23628</v>
      </c>
      <c r="P40" s="22">
        <v>26158</v>
      </c>
      <c r="Q40" s="22">
        <v>-11909518</v>
      </c>
      <c r="R40" s="22">
        <v>-11859732</v>
      </c>
      <c r="S40" s="22"/>
      <c r="T40" s="22"/>
      <c r="U40" s="22"/>
      <c r="V40" s="22"/>
      <c r="W40" s="22">
        <v>10781341</v>
      </c>
      <c r="X40" s="22">
        <v>110169058</v>
      </c>
      <c r="Y40" s="22">
        <v>-99387717</v>
      </c>
      <c r="Z40" s="23">
        <v>-90.213821198325945</v>
      </c>
      <c r="AA40" s="20">
        <v>239758739</v>
      </c>
    </row>
    <row r="41" spans="1:27" ht="13.5" x14ac:dyDescent="0.25">
      <c r="A41" s="19" t="s">
        <v>66</v>
      </c>
      <c r="B41" s="15" t="s">
        <v>32</v>
      </c>
      <c r="C41" s="20">
        <v>209437129</v>
      </c>
      <c r="D41" s="20"/>
      <c r="E41" s="21">
        <v>333151515</v>
      </c>
      <c r="F41" s="22">
        <v>311726015</v>
      </c>
      <c r="G41" s="22">
        <v>7250544</v>
      </c>
      <c r="H41" s="22">
        <v>21367110</v>
      </c>
      <c r="I41" s="22">
        <v>23185337</v>
      </c>
      <c r="J41" s="22">
        <v>51802991</v>
      </c>
      <c r="K41" s="22">
        <v>16640558</v>
      </c>
      <c r="L41" s="22">
        <v>12511320</v>
      </c>
      <c r="M41" s="22">
        <v>14917498</v>
      </c>
      <c r="N41" s="22">
        <v>44069376</v>
      </c>
      <c r="O41" s="22">
        <v>17909844</v>
      </c>
      <c r="P41" s="22">
        <v>14979623</v>
      </c>
      <c r="Q41" s="22">
        <v>30303096</v>
      </c>
      <c r="R41" s="22">
        <v>63192563</v>
      </c>
      <c r="S41" s="22"/>
      <c r="T41" s="22"/>
      <c r="U41" s="22"/>
      <c r="V41" s="22"/>
      <c r="W41" s="22">
        <v>159064930</v>
      </c>
      <c r="X41" s="22">
        <v>240008912</v>
      </c>
      <c r="Y41" s="22">
        <v>-80943982</v>
      </c>
      <c r="Z41" s="23">
        <v>-33.725406829893053</v>
      </c>
      <c r="AA41" s="20">
        <v>311726015</v>
      </c>
    </row>
    <row r="42" spans="1:27" ht="13.5" x14ac:dyDescent="0.25">
      <c r="A42" s="19" t="s">
        <v>67</v>
      </c>
      <c r="B42" s="15" t="s">
        <v>32</v>
      </c>
      <c r="C42" s="20">
        <v>18</v>
      </c>
      <c r="D42" s="20"/>
      <c r="E42" s="21"/>
      <c r="F42" s="22"/>
      <c r="G42" s="22"/>
      <c r="H42" s="22">
        <v>-3547050</v>
      </c>
      <c r="I42" s="22">
        <v>126270</v>
      </c>
      <c r="J42" s="22">
        <v>-3420780</v>
      </c>
      <c r="K42" s="22">
        <v>511822</v>
      </c>
      <c r="L42" s="22">
        <v>2222923</v>
      </c>
      <c r="M42" s="22">
        <v>5673002</v>
      </c>
      <c r="N42" s="22">
        <v>8407747</v>
      </c>
      <c r="O42" s="22"/>
      <c r="P42" s="22">
        <v>5422</v>
      </c>
      <c r="Q42" s="22"/>
      <c r="R42" s="22">
        <v>5422</v>
      </c>
      <c r="S42" s="22"/>
      <c r="T42" s="22"/>
      <c r="U42" s="22"/>
      <c r="V42" s="22"/>
      <c r="W42" s="22">
        <v>4992389</v>
      </c>
      <c r="X42" s="22"/>
      <c r="Y42" s="22">
        <v>4992389</v>
      </c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399313472</v>
      </c>
      <c r="D43" s="20"/>
      <c r="E43" s="21">
        <v>162916390</v>
      </c>
      <c r="F43" s="22">
        <v>121634655</v>
      </c>
      <c r="G43" s="22">
        <v>496859</v>
      </c>
      <c r="H43" s="22">
        <v>662805</v>
      </c>
      <c r="I43" s="22">
        <v>403491</v>
      </c>
      <c r="J43" s="22">
        <v>1563155</v>
      </c>
      <c r="K43" s="22">
        <v>1829416</v>
      </c>
      <c r="L43" s="22">
        <v>1792703</v>
      </c>
      <c r="M43" s="22">
        <v>722810</v>
      </c>
      <c r="N43" s="22">
        <v>4344929</v>
      </c>
      <c r="O43" s="22">
        <v>438695</v>
      </c>
      <c r="P43" s="22">
        <v>380548</v>
      </c>
      <c r="Q43" s="22">
        <v>1776677</v>
      </c>
      <c r="R43" s="22">
        <v>2595920</v>
      </c>
      <c r="S43" s="22"/>
      <c r="T43" s="22"/>
      <c r="U43" s="22"/>
      <c r="V43" s="22"/>
      <c r="W43" s="22">
        <v>8504004</v>
      </c>
      <c r="X43" s="22">
        <v>92800998</v>
      </c>
      <c r="Y43" s="22">
        <v>-84296994</v>
      </c>
      <c r="Z43" s="23">
        <v>-90.836301135468389</v>
      </c>
      <c r="AA43" s="20">
        <v>121634655</v>
      </c>
    </row>
    <row r="44" spans="1:27" ht="13.5" x14ac:dyDescent="0.25">
      <c r="A44" s="19" t="s">
        <v>69</v>
      </c>
      <c r="B44" s="15" t="s">
        <v>32</v>
      </c>
      <c r="C44" s="20">
        <v>298706914</v>
      </c>
      <c r="D44" s="20"/>
      <c r="E44" s="21">
        <v>285464156</v>
      </c>
      <c r="F44" s="22">
        <v>320310955</v>
      </c>
      <c r="G44" s="22">
        <v>11255991</v>
      </c>
      <c r="H44" s="22">
        <v>15128717</v>
      </c>
      <c r="I44" s="22">
        <v>15532257</v>
      </c>
      <c r="J44" s="22">
        <v>41916965</v>
      </c>
      <c r="K44" s="22">
        <v>15896838</v>
      </c>
      <c r="L44" s="22">
        <v>11655028</v>
      </c>
      <c r="M44" s="22">
        <v>10156551</v>
      </c>
      <c r="N44" s="22">
        <v>37708417</v>
      </c>
      <c r="O44" s="22">
        <v>15473979</v>
      </c>
      <c r="P44" s="22">
        <v>14281666</v>
      </c>
      <c r="Q44" s="22">
        <v>11603208</v>
      </c>
      <c r="R44" s="22">
        <v>41358853</v>
      </c>
      <c r="S44" s="22"/>
      <c r="T44" s="22"/>
      <c r="U44" s="22"/>
      <c r="V44" s="22"/>
      <c r="W44" s="22">
        <v>120984235</v>
      </c>
      <c r="X44" s="22">
        <v>239636817</v>
      </c>
      <c r="Y44" s="22">
        <v>-118652582</v>
      </c>
      <c r="Z44" s="23">
        <v>-49.513502760304142</v>
      </c>
      <c r="AA44" s="20">
        <v>320310955</v>
      </c>
    </row>
    <row r="45" spans="1:27" ht="13.5" x14ac:dyDescent="0.25">
      <c r="A45" s="19" t="s">
        <v>70</v>
      </c>
      <c r="B45" s="15" t="s">
        <v>32</v>
      </c>
      <c r="C45" s="20">
        <v>29430790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3075830</v>
      </c>
      <c r="D46" s="20"/>
      <c r="E46" s="21"/>
      <c r="F46" s="22"/>
      <c r="G46" s="22"/>
      <c r="H46" s="22"/>
      <c r="I46" s="22"/>
      <c r="J46" s="22"/>
      <c r="K46" s="22">
        <v>124</v>
      </c>
      <c r="L46" s="22"/>
      <c r="M46" s="22"/>
      <c r="N46" s="22">
        <v>124</v>
      </c>
      <c r="O46" s="22"/>
      <c r="P46" s="22">
        <v>24822</v>
      </c>
      <c r="Q46" s="22"/>
      <c r="R46" s="22">
        <v>24822</v>
      </c>
      <c r="S46" s="22"/>
      <c r="T46" s="22"/>
      <c r="U46" s="22"/>
      <c r="V46" s="22"/>
      <c r="W46" s="22">
        <v>24946</v>
      </c>
      <c r="X46" s="22"/>
      <c r="Y46" s="22">
        <v>24946</v>
      </c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6967410162</v>
      </c>
      <c r="D47" s="29">
        <f t="shared" ref="D47:Y47" si="1">SUM(D34:D46)</f>
        <v>0</v>
      </c>
      <c r="E47" s="30">
        <f t="shared" si="1"/>
        <v>7729769606</v>
      </c>
      <c r="F47" s="31">
        <f t="shared" si="1"/>
        <v>8365244215</v>
      </c>
      <c r="G47" s="31">
        <f t="shared" si="1"/>
        <v>625330135</v>
      </c>
      <c r="H47" s="31">
        <f t="shared" si="1"/>
        <v>736412442</v>
      </c>
      <c r="I47" s="31">
        <f t="shared" si="1"/>
        <v>912348682</v>
      </c>
      <c r="J47" s="31">
        <f t="shared" si="1"/>
        <v>2274091259</v>
      </c>
      <c r="K47" s="31">
        <f t="shared" si="1"/>
        <v>489564861</v>
      </c>
      <c r="L47" s="31">
        <f t="shared" si="1"/>
        <v>592767124</v>
      </c>
      <c r="M47" s="31">
        <f t="shared" si="1"/>
        <v>453242184</v>
      </c>
      <c r="N47" s="31">
        <f t="shared" si="1"/>
        <v>1535574169</v>
      </c>
      <c r="O47" s="31">
        <f t="shared" si="1"/>
        <v>340408619</v>
      </c>
      <c r="P47" s="31">
        <f t="shared" si="1"/>
        <v>625473192</v>
      </c>
      <c r="Q47" s="31">
        <f t="shared" si="1"/>
        <v>588282236</v>
      </c>
      <c r="R47" s="31">
        <f t="shared" si="1"/>
        <v>1554164047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5363829475</v>
      </c>
      <c r="X47" s="31">
        <f t="shared" si="1"/>
        <v>6046547195</v>
      </c>
      <c r="Y47" s="31">
        <f t="shared" si="1"/>
        <v>-682717720</v>
      </c>
      <c r="Z47" s="32">
        <f>+IF(X47&lt;&gt;0,+(Y47/X47)*100,0)</f>
        <v>-11.291034337159424</v>
      </c>
      <c r="AA47" s="29">
        <f>SUM(AA34:AA46)</f>
        <v>8365244215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-1539227440</v>
      </c>
      <c r="D48" s="39">
        <f t="shared" si="2"/>
        <v>0</v>
      </c>
      <c r="E48" s="40">
        <f t="shared" si="2"/>
        <v>116736220</v>
      </c>
      <c r="F48" s="41">
        <f t="shared" si="2"/>
        <v>-684430247</v>
      </c>
      <c r="G48" s="41">
        <f t="shared" si="2"/>
        <v>-89251461</v>
      </c>
      <c r="H48" s="41">
        <f t="shared" si="2"/>
        <v>-156974806</v>
      </c>
      <c r="I48" s="41">
        <f t="shared" si="2"/>
        <v>-315948246</v>
      </c>
      <c r="J48" s="41">
        <f t="shared" si="2"/>
        <v>-562174513</v>
      </c>
      <c r="K48" s="41">
        <f t="shared" si="2"/>
        <v>-49754020</v>
      </c>
      <c r="L48" s="41">
        <f t="shared" si="2"/>
        <v>-80499959</v>
      </c>
      <c r="M48" s="41">
        <f t="shared" si="2"/>
        <v>-47001521</v>
      </c>
      <c r="N48" s="41">
        <f t="shared" si="2"/>
        <v>-177255500</v>
      </c>
      <c r="O48" s="41">
        <f t="shared" si="2"/>
        <v>98948052</v>
      </c>
      <c r="P48" s="41">
        <f t="shared" si="2"/>
        <v>-117031233</v>
      </c>
      <c r="Q48" s="41">
        <f t="shared" si="2"/>
        <v>60251534</v>
      </c>
      <c r="R48" s="41">
        <f t="shared" si="2"/>
        <v>42168353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-697261660</v>
      </c>
      <c r="X48" s="41">
        <f t="shared" si="2"/>
        <v>-219458118</v>
      </c>
      <c r="Y48" s="41">
        <f t="shared" si="2"/>
        <v>-477803542</v>
      </c>
      <c r="Z48" s="42">
        <f>+IF(X48&lt;&gt;0,+(Y48/X48)*100,0)</f>
        <v>217.7196935590234</v>
      </c>
      <c r="AA48" s="39">
        <f>+AA32-AA47</f>
        <v>-684430247</v>
      </c>
    </row>
    <row r="49" spans="1:27" ht="25.5" x14ac:dyDescent="0.25">
      <c r="A49" s="43" t="s">
        <v>74</v>
      </c>
      <c r="B49" s="15" t="s">
        <v>32</v>
      </c>
      <c r="C49" s="20">
        <v>146583461</v>
      </c>
      <c r="D49" s="20"/>
      <c r="E49" s="21">
        <v>166744693</v>
      </c>
      <c r="F49" s="22">
        <v>161882593</v>
      </c>
      <c r="G49" s="22">
        <v>1250000</v>
      </c>
      <c r="H49" s="22">
        <v>243866</v>
      </c>
      <c r="I49" s="22">
        <v>659746</v>
      </c>
      <c r="J49" s="22">
        <v>2153612</v>
      </c>
      <c r="K49" s="22">
        <v>558425</v>
      </c>
      <c r="L49" s="22">
        <v>604672</v>
      </c>
      <c r="M49" s="22">
        <v>4212918</v>
      </c>
      <c r="N49" s="22">
        <v>5376015</v>
      </c>
      <c r="O49" s="22">
        <v>4430816</v>
      </c>
      <c r="P49" s="22">
        <v>28106319</v>
      </c>
      <c r="Q49" s="22">
        <v>5600040</v>
      </c>
      <c r="R49" s="22">
        <v>38137175</v>
      </c>
      <c r="S49" s="22"/>
      <c r="T49" s="22"/>
      <c r="U49" s="22"/>
      <c r="V49" s="22"/>
      <c r="W49" s="22">
        <v>45666802</v>
      </c>
      <c r="X49" s="22">
        <v>124221932</v>
      </c>
      <c r="Y49" s="22">
        <v>-78555130</v>
      </c>
      <c r="Z49" s="23">
        <v>-63.237730033050845</v>
      </c>
      <c r="AA49" s="20">
        <v>161882593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-1392643979</v>
      </c>
      <c r="D51" s="48">
        <f t="shared" si="3"/>
        <v>0</v>
      </c>
      <c r="E51" s="49">
        <f t="shared" si="3"/>
        <v>283480913</v>
      </c>
      <c r="F51" s="50">
        <f t="shared" si="3"/>
        <v>-522547654</v>
      </c>
      <c r="G51" s="50">
        <f t="shared" si="3"/>
        <v>-88001461</v>
      </c>
      <c r="H51" s="50">
        <f t="shared" si="3"/>
        <v>-156730940</v>
      </c>
      <c r="I51" s="50">
        <f t="shared" si="3"/>
        <v>-315288500</v>
      </c>
      <c r="J51" s="50">
        <f t="shared" si="3"/>
        <v>-560020901</v>
      </c>
      <c r="K51" s="50">
        <f t="shared" si="3"/>
        <v>-49195595</v>
      </c>
      <c r="L51" s="50">
        <f t="shared" si="3"/>
        <v>-79895287</v>
      </c>
      <c r="M51" s="50">
        <f t="shared" si="3"/>
        <v>-42788603</v>
      </c>
      <c r="N51" s="50">
        <f t="shared" si="3"/>
        <v>-171879485</v>
      </c>
      <c r="O51" s="50">
        <f t="shared" si="3"/>
        <v>103378868</v>
      </c>
      <c r="P51" s="50">
        <f t="shared" si="3"/>
        <v>-88924914</v>
      </c>
      <c r="Q51" s="50">
        <f t="shared" si="3"/>
        <v>65851574</v>
      </c>
      <c r="R51" s="50">
        <f t="shared" si="3"/>
        <v>80305528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-651594858</v>
      </c>
      <c r="X51" s="50">
        <f t="shared" si="3"/>
        <v>-95236186</v>
      </c>
      <c r="Y51" s="50">
        <f t="shared" si="3"/>
        <v>-556358672</v>
      </c>
      <c r="Z51" s="51">
        <f>+IF(X51&lt;&gt;0,+(Y51/X51)*100,0)</f>
        <v>584.18831682318739</v>
      </c>
      <c r="AA51" s="48">
        <f>SUM(AA48:AA50)</f>
        <v>-522547654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-1392643979</v>
      </c>
      <c r="D53" s="54">
        <f>+D51-D52</f>
        <v>0</v>
      </c>
      <c r="E53" s="55">
        <f t="shared" si="4"/>
        <v>283480913</v>
      </c>
      <c r="F53" s="56">
        <f t="shared" si="4"/>
        <v>-522547654</v>
      </c>
      <c r="G53" s="56">
        <f t="shared" si="4"/>
        <v>-88001461</v>
      </c>
      <c r="H53" s="56">
        <f t="shared" si="4"/>
        <v>-156730940</v>
      </c>
      <c r="I53" s="56">
        <f t="shared" si="4"/>
        <v>-315288500</v>
      </c>
      <c r="J53" s="56">
        <f t="shared" si="4"/>
        <v>-560020901</v>
      </c>
      <c r="K53" s="56">
        <f t="shared" si="4"/>
        <v>-49195595</v>
      </c>
      <c r="L53" s="56">
        <f t="shared" si="4"/>
        <v>-79895287</v>
      </c>
      <c r="M53" s="56">
        <f t="shared" si="4"/>
        <v>-42788603</v>
      </c>
      <c r="N53" s="56">
        <f t="shared" si="4"/>
        <v>-171879485</v>
      </c>
      <c r="O53" s="56">
        <f t="shared" si="4"/>
        <v>103378868</v>
      </c>
      <c r="P53" s="56">
        <f t="shared" si="4"/>
        <v>-88924914</v>
      </c>
      <c r="Q53" s="56">
        <f t="shared" si="4"/>
        <v>65851574</v>
      </c>
      <c r="R53" s="56">
        <f t="shared" si="4"/>
        <v>80305528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-651594858</v>
      </c>
      <c r="X53" s="56">
        <f t="shared" si="4"/>
        <v>-95236186</v>
      </c>
      <c r="Y53" s="56">
        <f t="shared" si="4"/>
        <v>-556358672</v>
      </c>
      <c r="Z53" s="57">
        <f>+IF(X53&lt;&gt;0,+(Y53/X53)*100,0)</f>
        <v>584.18831682318739</v>
      </c>
      <c r="AA53" s="54">
        <f>+AA51-AA52</f>
        <v>-522547654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-1392643979</v>
      </c>
      <c r="D56" s="48">
        <f>SUM(D53:D55)</f>
        <v>0</v>
      </c>
      <c r="E56" s="49">
        <f t="shared" si="5"/>
        <v>283480913</v>
      </c>
      <c r="F56" s="50">
        <f t="shared" si="5"/>
        <v>-522547654</v>
      </c>
      <c r="G56" s="50">
        <f t="shared" si="5"/>
        <v>-88001461</v>
      </c>
      <c r="H56" s="50">
        <f t="shared" si="5"/>
        <v>-156730940</v>
      </c>
      <c r="I56" s="50">
        <f t="shared" si="5"/>
        <v>-315288500</v>
      </c>
      <c r="J56" s="50">
        <f t="shared" si="5"/>
        <v>-560020901</v>
      </c>
      <c r="K56" s="50">
        <f t="shared" si="5"/>
        <v>-49195595</v>
      </c>
      <c r="L56" s="50">
        <f t="shared" si="5"/>
        <v>-79895287</v>
      </c>
      <c r="M56" s="50">
        <f t="shared" si="5"/>
        <v>-42788603</v>
      </c>
      <c r="N56" s="50">
        <f t="shared" si="5"/>
        <v>-171879485</v>
      </c>
      <c r="O56" s="50">
        <f t="shared" si="5"/>
        <v>103378868</v>
      </c>
      <c r="P56" s="50">
        <f t="shared" si="5"/>
        <v>-88924914</v>
      </c>
      <c r="Q56" s="50">
        <f t="shared" si="5"/>
        <v>65851574</v>
      </c>
      <c r="R56" s="50">
        <f t="shared" si="5"/>
        <v>80305528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-651594858</v>
      </c>
      <c r="X56" s="50">
        <f t="shared" si="5"/>
        <v>-95236186</v>
      </c>
      <c r="Y56" s="50">
        <f t="shared" si="5"/>
        <v>-556358672</v>
      </c>
      <c r="Z56" s="51">
        <f>+IF(X56&lt;&gt;0,+(Y56/X56)*100,0)</f>
        <v>584.18831682318739</v>
      </c>
      <c r="AA56" s="48">
        <f>SUM(AA53:AA55)</f>
        <v>-522547654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-1392643979</v>
      </c>
      <c r="D59" s="65">
        <f>SUM(D56:D58)</f>
        <v>0</v>
      </c>
      <c r="E59" s="66">
        <f t="shared" si="6"/>
        <v>283480913</v>
      </c>
      <c r="F59" s="67">
        <f t="shared" si="6"/>
        <v>-522547654</v>
      </c>
      <c r="G59" s="67">
        <f t="shared" si="6"/>
        <v>-88001461</v>
      </c>
      <c r="H59" s="67">
        <f t="shared" si="6"/>
        <v>-156730940</v>
      </c>
      <c r="I59" s="67">
        <f t="shared" si="6"/>
        <v>-315288500</v>
      </c>
      <c r="J59" s="67">
        <f t="shared" si="6"/>
        <v>-560020901</v>
      </c>
      <c r="K59" s="67">
        <f t="shared" si="6"/>
        <v>-49195595</v>
      </c>
      <c r="L59" s="67">
        <f t="shared" si="6"/>
        <v>-79895287</v>
      </c>
      <c r="M59" s="67">
        <f t="shared" si="6"/>
        <v>-42788603</v>
      </c>
      <c r="N59" s="67">
        <f t="shared" si="6"/>
        <v>-171879485</v>
      </c>
      <c r="O59" s="67">
        <f t="shared" si="6"/>
        <v>103378868</v>
      </c>
      <c r="P59" s="67">
        <f t="shared" si="6"/>
        <v>-88924914</v>
      </c>
      <c r="Q59" s="67">
        <f t="shared" si="6"/>
        <v>65851574</v>
      </c>
      <c r="R59" s="67">
        <f t="shared" si="6"/>
        <v>80305528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-651594858</v>
      </c>
      <c r="X59" s="67">
        <f t="shared" si="6"/>
        <v>-95236186</v>
      </c>
      <c r="Y59" s="67">
        <f t="shared" si="6"/>
        <v>-556358672</v>
      </c>
      <c r="Z59" s="68">
        <f>+IF(X59&lt;&gt;0,+(Y59/X59)*100,0)</f>
        <v>584.18831682318739</v>
      </c>
      <c r="AA59" s="65">
        <f>SUM(AA56:AA58)</f>
        <v>-522547654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workbookViewId="0">
      <selection activeCell="AG16" sqref="AG16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2994268072</v>
      </c>
      <c r="D6" s="20"/>
      <c r="E6" s="21">
        <v>3584747252</v>
      </c>
      <c r="F6" s="22">
        <v>3584747252</v>
      </c>
      <c r="G6" s="22">
        <v>339795122</v>
      </c>
      <c r="H6" s="22">
        <v>365933333</v>
      </c>
      <c r="I6" s="22">
        <v>328675720</v>
      </c>
      <c r="J6" s="22">
        <v>1034404175</v>
      </c>
      <c r="K6" s="22">
        <v>248503029</v>
      </c>
      <c r="L6" s="22">
        <v>330036469</v>
      </c>
      <c r="M6" s="22">
        <v>163978248</v>
      </c>
      <c r="N6" s="22">
        <v>742517746</v>
      </c>
      <c r="O6" s="22">
        <v>238100570</v>
      </c>
      <c r="P6" s="22">
        <v>239578180</v>
      </c>
      <c r="Q6" s="22">
        <v>250133627</v>
      </c>
      <c r="R6" s="22">
        <v>727812377</v>
      </c>
      <c r="S6" s="22"/>
      <c r="T6" s="22"/>
      <c r="U6" s="22"/>
      <c r="V6" s="22"/>
      <c r="W6" s="22">
        <v>2504734298</v>
      </c>
      <c r="X6" s="22">
        <v>2688560424</v>
      </c>
      <c r="Y6" s="22">
        <v>-183826126</v>
      </c>
      <c r="Z6" s="23">
        <v>-6.8373440432670742</v>
      </c>
      <c r="AA6" s="20">
        <v>3584747252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7621254</v>
      </c>
      <c r="D10" s="20"/>
      <c r="E10" s="21">
        <v>11217574</v>
      </c>
      <c r="F10" s="22">
        <v>11217574</v>
      </c>
      <c r="G10" s="22">
        <v>598690</v>
      </c>
      <c r="H10" s="22">
        <v>607469</v>
      </c>
      <c r="I10" s="22">
        <v>601015</v>
      </c>
      <c r="J10" s="22">
        <v>1807174</v>
      </c>
      <c r="K10" s="22">
        <v>603732</v>
      </c>
      <c r="L10" s="22">
        <v>605508</v>
      </c>
      <c r="M10" s="22">
        <v>578928</v>
      </c>
      <c r="N10" s="22">
        <v>1788168</v>
      </c>
      <c r="O10" s="22">
        <v>597038</v>
      </c>
      <c r="P10" s="22">
        <v>607831</v>
      </c>
      <c r="Q10" s="22">
        <v>504972</v>
      </c>
      <c r="R10" s="22">
        <v>1709841</v>
      </c>
      <c r="S10" s="22"/>
      <c r="T10" s="22"/>
      <c r="U10" s="22"/>
      <c r="V10" s="22"/>
      <c r="W10" s="22">
        <v>5305183</v>
      </c>
      <c r="X10" s="22">
        <v>8413173</v>
      </c>
      <c r="Y10" s="22">
        <v>-3107990</v>
      </c>
      <c r="Z10" s="23">
        <v>-36.941948061688493</v>
      </c>
      <c r="AA10" s="20">
        <v>11217574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24530467</v>
      </c>
      <c r="D13" s="20"/>
      <c r="E13" s="21">
        <v>29846304</v>
      </c>
      <c r="F13" s="22">
        <v>29846304</v>
      </c>
      <c r="G13" s="22">
        <v>3013851</v>
      </c>
      <c r="H13" s="22">
        <v>3023814</v>
      </c>
      <c r="I13" s="22">
        <v>3094169</v>
      </c>
      <c r="J13" s="22">
        <v>9131834</v>
      </c>
      <c r="K13" s="22">
        <v>3169315</v>
      </c>
      <c r="L13" s="22">
        <v>3164170</v>
      </c>
      <c r="M13" s="22">
        <v>3161950</v>
      </c>
      <c r="N13" s="22">
        <v>9495435</v>
      </c>
      <c r="O13" s="22">
        <v>3150501</v>
      </c>
      <c r="P13" s="22">
        <v>3155656</v>
      </c>
      <c r="Q13" s="22">
        <v>3166480</v>
      </c>
      <c r="R13" s="22">
        <v>9472637</v>
      </c>
      <c r="S13" s="22"/>
      <c r="T13" s="22"/>
      <c r="U13" s="22"/>
      <c r="V13" s="22"/>
      <c r="W13" s="22">
        <v>28099906</v>
      </c>
      <c r="X13" s="22">
        <v>22384728</v>
      </c>
      <c r="Y13" s="22">
        <v>5715178</v>
      </c>
      <c r="Z13" s="23">
        <v>25.531594576445155</v>
      </c>
      <c r="AA13" s="20">
        <v>29846304</v>
      </c>
    </row>
    <row r="14" spans="1:27" ht="13.5" x14ac:dyDescent="0.25">
      <c r="A14" s="19" t="s">
        <v>42</v>
      </c>
      <c r="B14" s="15" t="s">
        <v>32</v>
      </c>
      <c r="C14" s="20">
        <v>2261937</v>
      </c>
      <c r="D14" s="20"/>
      <c r="E14" s="21">
        <v>4726911</v>
      </c>
      <c r="F14" s="22">
        <v>4726911</v>
      </c>
      <c r="G14" s="22">
        <v>404727</v>
      </c>
      <c r="H14" s="22">
        <v>379865</v>
      </c>
      <c r="I14" s="22">
        <v>270587</v>
      </c>
      <c r="J14" s="22">
        <v>1055179</v>
      </c>
      <c r="K14" s="22">
        <v>201684</v>
      </c>
      <c r="L14" s="22">
        <v>404047</v>
      </c>
      <c r="M14" s="22">
        <v>311582</v>
      </c>
      <c r="N14" s="22">
        <v>917313</v>
      </c>
      <c r="O14" s="22">
        <v>219997</v>
      </c>
      <c r="P14" s="22">
        <v>248001</v>
      </c>
      <c r="Q14" s="22">
        <v>227731</v>
      </c>
      <c r="R14" s="22">
        <v>695729</v>
      </c>
      <c r="S14" s="22"/>
      <c r="T14" s="22"/>
      <c r="U14" s="22"/>
      <c r="V14" s="22"/>
      <c r="W14" s="22">
        <v>2668221</v>
      </c>
      <c r="X14" s="22">
        <v>3545172</v>
      </c>
      <c r="Y14" s="22">
        <v>-876951</v>
      </c>
      <c r="Z14" s="23">
        <v>-24.736486692324096</v>
      </c>
      <c r="AA14" s="20">
        <v>4726911</v>
      </c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29259411</v>
      </c>
      <c r="D19" s="20"/>
      <c r="E19" s="21">
        <v>1579500</v>
      </c>
      <c r="F19" s="22">
        <v>1579500</v>
      </c>
      <c r="G19" s="22">
        <v>-260659</v>
      </c>
      <c r="H19" s="22">
        <v>-16061</v>
      </c>
      <c r="I19" s="22">
        <v>212095</v>
      </c>
      <c r="J19" s="22">
        <v>-64625</v>
      </c>
      <c r="K19" s="22">
        <v>-22527</v>
      </c>
      <c r="L19" s="22">
        <v>-22702</v>
      </c>
      <c r="M19" s="22">
        <v>-22816</v>
      </c>
      <c r="N19" s="22">
        <v>-68045</v>
      </c>
      <c r="O19" s="22">
        <v>-48779</v>
      </c>
      <c r="P19" s="22">
        <v>-22593</v>
      </c>
      <c r="Q19" s="22">
        <v>-22891</v>
      </c>
      <c r="R19" s="22">
        <v>-94263</v>
      </c>
      <c r="S19" s="22"/>
      <c r="T19" s="22"/>
      <c r="U19" s="22"/>
      <c r="V19" s="22"/>
      <c r="W19" s="22">
        <v>-226933</v>
      </c>
      <c r="X19" s="22">
        <v>1184625</v>
      </c>
      <c r="Y19" s="22">
        <v>-1411558</v>
      </c>
      <c r="Z19" s="23">
        <v>-119.15652632689671</v>
      </c>
      <c r="AA19" s="20">
        <v>1579500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4163066</v>
      </c>
      <c r="D23" s="20"/>
      <c r="E23" s="21">
        <v>3833277</v>
      </c>
      <c r="F23" s="22">
        <v>3833277</v>
      </c>
      <c r="G23" s="22">
        <v>435192</v>
      </c>
      <c r="H23" s="22">
        <v>93567</v>
      </c>
      <c r="I23" s="22">
        <v>255932</v>
      </c>
      <c r="J23" s="22">
        <v>784691</v>
      </c>
      <c r="K23" s="22">
        <v>263095</v>
      </c>
      <c r="L23" s="22">
        <v>98423</v>
      </c>
      <c r="M23" s="22">
        <v>263615</v>
      </c>
      <c r="N23" s="22">
        <v>625133</v>
      </c>
      <c r="O23" s="22">
        <v>185514</v>
      </c>
      <c r="P23" s="22">
        <v>239446</v>
      </c>
      <c r="Q23" s="22">
        <v>178679</v>
      </c>
      <c r="R23" s="22">
        <v>603639</v>
      </c>
      <c r="S23" s="22"/>
      <c r="T23" s="22"/>
      <c r="U23" s="22"/>
      <c r="V23" s="22"/>
      <c r="W23" s="22">
        <v>2013463</v>
      </c>
      <c r="X23" s="22">
        <v>2874951</v>
      </c>
      <c r="Y23" s="22">
        <v>-861488</v>
      </c>
      <c r="Z23" s="23">
        <v>-29.965310713121717</v>
      </c>
      <c r="AA23" s="20">
        <v>3833277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>
        <v>3900000</v>
      </c>
      <c r="N25" s="22">
        <v>3900000</v>
      </c>
      <c r="O25" s="22"/>
      <c r="P25" s="22"/>
      <c r="Q25" s="22"/>
      <c r="R25" s="22"/>
      <c r="S25" s="22"/>
      <c r="T25" s="22"/>
      <c r="U25" s="22"/>
      <c r="V25" s="22"/>
      <c r="W25" s="22">
        <v>3900000</v>
      </c>
      <c r="X25" s="22"/>
      <c r="Y25" s="22">
        <v>3900000</v>
      </c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1148526</v>
      </c>
      <c r="D29" s="20"/>
      <c r="E29" s="21">
        <v>9792900</v>
      </c>
      <c r="F29" s="22">
        <v>9792900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>
        <v>7344675</v>
      </c>
      <c r="Y29" s="22">
        <v>-7344675</v>
      </c>
      <c r="Z29" s="23">
        <v>-100</v>
      </c>
      <c r="AA29" s="20">
        <v>9792900</v>
      </c>
    </row>
    <row r="30" spans="1:27" ht="13.5" x14ac:dyDescent="0.25">
      <c r="A30" s="19" t="s">
        <v>56</v>
      </c>
      <c r="B30" s="15" t="s">
        <v>32</v>
      </c>
      <c r="C30" s="20">
        <v>7073167</v>
      </c>
      <c r="D30" s="20"/>
      <c r="E30" s="21">
        <v>384782</v>
      </c>
      <c r="F30" s="22">
        <v>384782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288585</v>
      </c>
      <c r="Y30" s="22">
        <v>-288585</v>
      </c>
      <c r="Z30" s="23">
        <v>-100</v>
      </c>
      <c r="AA30" s="20">
        <v>384782</v>
      </c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3070325900</v>
      </c>
      <c r="D32" s="29">
        <f t="shared" ref="D32:Y32" si="0">SUM(D6:D31)</f>
        <v>0</v>
      </c>
      <c r="E32" s="30">
        <f t="shared" si="0"/>
        <v>3646128500</v>
      </c>
      <c r="F32" s="31">
        <f t="shared" si="0"/>
        <v>3646128500</v>
      </c>
      <c r="G32" s="31">
        <f t="shared" si="0"/>
        <v>343986923</v>
      </c>
      <c r="H32" s="31">
        <f t="shared" si="0"/>
        <v>370021987</v>
      </c>
      <c r="I32" s="31">
        <f t="shared" si="0"/>
        <v>333109518</v>
      </c>
      <c r="J32" s="31">
        <f t="shared" si="0"/>
        <v>1047118428</v>
      </c>
      <c r="K32" s="31">
        <f t="shared" si="0"/>
        <v>252718328</v>
      </c>
      <c r="L32" s="31">
        <f t="shared" si="0"/>
        <v>334285915</v>
      </c>
      <c r="M32" s="31">
        <f t="shared" si="0"/>
        <v>172171507</v>
      </c>
      <c r="N32" s="31">
        <f t="shared" si="0"/>
        <v>759175750</v>
      </c>
      <c r="O32" s="31">
        <f t="shared" si="0"/>
        <v>242204841</v>
      </c>
      <c r="P32" s="31">
        <f t="shared" si="0"/>
        <v>243806521</v>
      </c>
      <c r="Q32" s="31">
        <f t="shared" si="0"/>
        <v>254188598</v>
      </c>
      <c r="R32" s="31">
        <f t="shared" si="0"/>
        <v>740199960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2546494138</v>
      </c>
      <c r="X32" s="31">
        <f t="shared" si="0"/>
        <v>2734596333</v>
      </c>
      <c r="Y32" s="31">
        <f t="shared" si="0"/>
        <v>-188102195</v>
      </c>
      <c r="Z32" s="32">
        <f>+IF(X32&lt;&gt;0,+(Y32/X32)*100,0)</f>
        <v>-6.8786092020258707</v>
      </c>
      <c r="AA32" s="29">
        <f>SUM(AA6:AA31)</f>
        <v>3646128500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449740550</v>
      </c>
      <c r="D34" s="20"/>
      <c r="E34" s="21">
        <v>451415508</v>
      </c>
      <c r="F34" s="22">
        <v>475746415</v>
      </c>
      <c r="G34" s="22">
        <v>39837721</v>
      </c>
      <c r="H34" s="22">
        <v>39930172</v>
      </c>
      <c r="I34" s="22">
        <v>38741035</v>
      </c>
      <c r="J34" s="22">
        <v>118508928</v>
      </c>
      <c r="K34" s="22">
        <v>39133368</v>
      </c>
      <c r="L34" s="22">
        <v>39960363</v>
      </c>
      <c r="M34" s="22">
        <v>40818043</v>
      </c>
      <c r="N34" s="22">
        <v>119911774</v>
      </c>
      <c r="O34" s="22">
        <v>93306597</v>
      </c>
      <c r="P34" s="22">
        <v>44472440</v>
      </c>
      <c r="Q34" s="22">
        <v>44336288</v>
      </c>
      <c r="R34" s="22">
        <v>182115325</v>
      </c>
      <c r="S34" s="22"/>
      <c r="T34" s="22"/>
      <c r="U34" s="22"/>
      <c r="V34" s="22"/>
      <c r="W34" s="22">
        <v>420536027</v>
      </c>
      <c r="X34" s="22">
        <v>357030396</v>
      </c>
      <c r="Y34" s="22">
        <v>63505631</v>
      </c>
      <c r="Z34" s="23">
        <v>17.787177705732372</v>
      </c>
      <c r="AA34" s="20">
        <v>475746415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2216592508</v>
      </c>
      <c r="D36" s="20"/>
      <c r="E36" s="21">
        <v>2199931730</v>
      </c>
      <c r="F36" s="22">
        <v>2199931730</v>
      </c>
      <c r="G36" s="22">
        <v>378684393</v>
      </c>
      <c r="H36" s="22">
        <v>306856838</v>
      </c>
      <c r="I36" s="22">
        <v>212142552</v>
      </c>
      <c r="J36" s="22">
        <v>897683783</v>
      </c>
      <c r="K36" s="22">
        <v>170459031</v>
      </c>
      <c r="L36" s="22">
        <v>154353041</v>
      </c>
      <c r="M36" s="22">
        <v>173339599</v>
      </c>
      <c r="N36" s="22">
        <v>498151671</v>
      </c>
      <c r="O36" s="22">
        <v>23925129</v>
      </c>
      <c r="P36" s="22">
        <v>313901823</v>
      </c>
      <c r="Q36" s="22">
        <v>186145423</v>
      </c>
      <c r="R36" s="22">
        <v>523972375</v>
      </c>
      <c r="S36" s="22"/>
      <c r="T36" s="22"/>
      <c r="U36" s="22"/>
      <c r="V36" s="22"/>
      <c r="W36" s="22">
        <v>1919807829</v>
      </c>
      <c r="X36" s="22">
        <v>1649948805</v>
      </c>
      <c r="Y36" s="22">
        <v>269859024</v>
      </c>
      <c r="Z36" s="23">
        <v>16.355599833293009</v>
      </c>
      <c r="AA36" s="20">
        <v>2199931730</v>
      </c>
    </row>
    <row r="37" spans="1:27" ht="13.5" x14ac:dyDescent="0.25">
      <c r="A37" s="19" t="s">
        <v>63</v>
      </c>
      <c r="B37" s="15" t="s">
        <v>32</v>
      </c>
      <c r="C37" s="20">
        <v>55661346</v>
      </c>
      <c r="D37" s="20"/>
      <c r="E37" s="21">
        <v>56291300</v>
      </c>
      <c r="F37" s="22">
        <v>66671650</v>
      </c>
      <c r="G37" s="22">
        <v>3001977</v>
      </c>
      <c r="H37" s="22">
        <v>4209140</v>
      </c>
      <c r="I37" s="22">
        <v>5273135</v>
      </c>
      <c r="J37" s="22">
        <v>12484252</v>
      </c>
      <c r="K37" s="22">
        <v>5130783</v>
      </c>
      <c r="L37" s="22">
        <v>6691587</v>
      </c>
      <c r="M37" s="22">
        <v>5590289</v>
      </c>
      <c r="N37" s="22">
        <v>17412659</v>
      </c>
      <c r="O37" s="22">
        <v>6492000</v>
      </c>
      <c r="P37" s="22">
        <v>5522734</v>
      </c>
      <c r="Q37" s="22">
        <v>6427195</v>
      </c>
      <c r="R37" s="22">
        <v>18441929</v>
      </c>
      <c r="S37" s="22"/>
      <c r="T37" s="22"/>
      <c r="U37" s="22"/>
      <c r="V37" s="22"/>
      <c r="W37" s="22">
        <v>48338840</v>
      </c>
      <c r="X37" s="22">
        <v>50003730</v>
      </c>
      <c r="Y37" s="22">
        <v>-1664890</v>
      </c>
      <c r="Z37" s="23">
        <v>-3.329531616941376</v>
      </c>
      <c r="AA37" s="20">
        <v>66671650</v>
      </c>
    </row>
    <row r="38" spans="1:27" ht="13.5" x14ac:dyDescent="0.25">
      <c r="A38" s="19" t="s">
        <v>64</v>
      </c>
      <c r="B38" s="15" t="s">
        <v>32</v>
      </c>
      <c r="C38" s="20">
        <v>3384578</v>
      </c>
      <c r="D38" s="20"/>
      <c r="E38" s="21">
        <v>179237363</v>
      </c>
      <c r="F38" s="22">
        <v>179237363</v>
      </c>
      <c r="G38" s="22">
        <v>14936447</v>
      </c>
      <c r="H38" s="22">
        <v>14936447</v>
      </c>
      <c r="I38" s="22">
        <v>14936447</v>
      </c>
      <c r="J38" s="22">
        <v>44809341</v>
      </c>
      <c r="K38" s="22">
        <v>14936447</v>
      </c>
      <c r="L38" s="22">
        <v>14936447</v>
      </c>
      <c r="M38" s="22">
        <v>14936447</v>
      </c>
      <c r="N38" s="22">
        <v>44809341</v>
      </c>
      <c r="O38" s="22">
        <v>14936447</v>
      </c>
      <c r="P38" s="22">
        <v>14936447</v>
      </c>
      <c r="Q38" s="22">
        <v>14936447</v>
      </c>
      <c r="R38" s="22">
        <v>44809341</v>
      </c>
      <c r="S38" s="22"/>
      <c r="T38" s="22"/>
      <c r="U38" s="22"/>
      <c r="V38" s="22"/>
      <c r="W38" s="22">
        <v>134428023</v>
      </c>
      <c r="X38" s="22">
        <v>134428023</v>
      </c>
      <c r="Y38" s="22"/>
      <c r="Z38" s="23"/>
      <c r="AA38" s="20">
        <v>179237363</v>
      </c>
    </row>
    <row r="39" spans="1:27" ht="13.5" x14ac:dyDescent="0.25">
      <c r="A39" s="19" t="s">
        <v>65</v>
      </c>
      <c r="B39" s="15" t="s">
        <v>32</v>
      </c>
      <c r="C39" s="20">
        <v>269296580</v>
      </c>
      <c r="D39" s="20"/>
      <c r="E39" s="21">
        <v>85000001</v>
      </c>
      <c r="F39" s="22">
        <v>85000001</v>
      </c>
      <c r="G39" s="22">
        <v>19453294</v>
      </c>
      <c r="H39" s="22">
        <v>19286267</v>
      </c>
      <c r="I39" s="22">
        <v>19286267</v>
      </c>
      <c r="J39" s="22">
        <v>58025828</v>
      </c>
      <c r="K39" s="22">
        <v>19286267</v>
      </c>
      <c r="L39" s="22">
        <v>19286267</v>
      </c>
      <c r="M39" s="22">
        <v>19286267</v>
      </c>
      <c r="N39" s="22">
        <v>57858801</v>
      </c>
      <c r="O39" s="22">
        <v>19286267</v>
      </c>
      <c r="P39" s="22">
        <v>19286267</v>
      </c>
      <c r="Q39" s="22">
        <v>19286267</v>
      </c>
      <c r="R39" s="22">
        <v>57858801</v>
      </c>
      <c r="S39" s="22"/>
      <c r="T39" s="22"/>
      <c r="U39" s="22"/>
      <c r="V39" s="22"/>
      <c r="W39" s="22">
        <v>173743430</v>
      </c>
      <c r="X39" s="22">
        <v>63750015</v>
      </c>
      <c r="Y39" s="22">
        <v>109993415</v>
      </c>
      <c r="Z39" s="23">
        <v>172.53864959874912</v>
      </c>
      <c r="AA39" s="20">
        <v>85000001</v>
      </c>
    </row>
    <row r="40" spans="1:27" ht="13.5" x14ac:dyDescent="0.25">
      <c r="A40" s="19" t="s">
        <v>40</v>
      </c>
      <c r="B40" s="15" t="s">
        <v>32</v>
      </c>
      <c r="C40" s="20">
        <v>50287049</v>
      </c>
      <c r="D40" s="20"/>
      <c r="E40" s="21">
        <v>253569</v>
      </c>
      <c r="F40" s="22">
        <v>253569</v>
      </c>
      <c r="G40" s="22">
        <v>21131</v>
      </c>
      <c r="H40" s="22">
        <v>21131</v>
      </c>
      <c r="I40" s="22">
        <v>21131</v>
      </c>
      <c r="J40" s="22">
        <v>63393</v>
      </c>
      <c r="K40" s="22">
        <v>21131</v>
      </c>
      <c r="L40" s="22">
        <v>21131</v>
      </c>
      <c r="M40" s="22">
        <v>21131</v>
      </c>
      <c r="N40" s="22">
        <v>63393</v>
      </c>
      <c r="O40" s="22">
        <v>21131</v>
      </c>
      <c r="P40" s="22">
        <v>21131</v>
      </c>
      <c r="Q40" s="22">
        <v>21131</v>
      </c>
      <c r="R40" s="22">
        <v>63393</v>
      </c>
      <c r="S40" s="22"/>
      <c r="T40" s="22"/>
      <c r="U40" s="22"/>
      <c r="V40" s="22"/>
      <c r="W40" s="22">
        <v>190179</v>
      </c>
      <c r="X40" s="22">
        <v>190179</v>
      </c>
      <c r="Y40" s="22"/>
      <c r="Z40" s="23"/>
      <c r="AA40" s="20">
        <v>253569</v>
      </c>
    </row>
    <row r="41" spans="1:27" ht="13.5" x14ac:dyDescent="0.25">
      <c r="A41" s="19" t="s">
        <v>66</v>
      </c>
      <c r="B41" s="15" t="s">
        <v>32</v>
      </c>
      <c r="C41" s="20">
        <v>124244685</v>
      </c>
      <c r="D41" s="20"/>
      <c r="E41" s="21">
        <v>189195711</v>
      </c>
      <c r="F41" s="22">
        <v>173172213</v>
      </c>
      <c r="G41" s="22">
        <v>6360685</v>
      </c>
      <c r="H41" s="22">
        <v>15123986</v>
      </c>
      <c r="I41" s="22">
        <v>11316484</v>
      </c>
      <c r="J41" s="22">
        <v>32801155</v>
      </c>
      <c r="K41" s="22">
        <v>14259740</v>
      </c>
      <c r="L41" s="22">
        <v>8488569</v>
      </c>
      <c r="M41" s="22">
        <v>10347477</v>
      </c>
      <c r="N41" s="22">
        <v>33095786</v>
      </c>
      <c r="O41" s="22">
        <v>13679046</v>
      </c>
      <c r="P41" s="22">
        <v>11887693</v>
      </c>
      <c r="Q41" s="22">
        <v>11705098</v>
      </c>
      <c r="R41" s="22">
        <v>37271837</v>
      </c>
      <c r="S41" s="22"/>
      <c r="T41" s="22"/>
      <c r="U41" s="22"/>
      <c r="V41" s="22"/>
      <c r="W41" s="22">
        <v>103168778</v>
      </c>
      <c r="X41" s="22">
        <v>132789397</v>
      </c>
      <c r="Y41" s="22">
        <v>-29620619</v>
      </c>
      <c r="Z41" s="23">
        <v>-22.30646397166786</v>
      </c>
      <c r="AA41" s="20">
        <v>173172213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>
        <v>-3547050</v>
      </c>
      <c r="I42" s="22">
        <v>126270</v>
      </c>
      <c r="J42" s="22">
        <v>-3420780</v>
      </c>
      <c r="K42" s="22">
        <v>511822</v>
      </c>
      <c r="L42" s="22">
        <v>2222923</v>
      </c>
      <c r="M42" s="22">
        <v>5673002</v>
      </c>
      <c r="N42" s="22">
        <v>8407747</v>
      </c>
      <c r="O42" s="22"/>
      <c r="P42" s="22">
        <v>5422</v>
      </c>
      <c r="Q42" s="22"/>
      <c r="R42" s="22">
        <v>5422</v>
      </c>
      <c r="S42" s="22"/>
      <c r="T42" s="22"/>
      <c r="U42" s="22"/>
      <c r="V42" s="22"/>
      <c r="W42" s="22">
        <v>4992389</v>
      </c>
      <c r="X42" s="22"/>
      <c r="Y42" s="22">
        <v>4992389</v>
      </c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-56751727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254934884</v>
      </c>
      <c r="D44" s="20"/>
      <c r="E44" s="21">
        <v>234167762</v>
      </c>
      <c r="F44" s="22">
        <v>256863650</v>
      </c>
      <c r="G44" s="22">
        <v>9110763</v>
      </c>
      <c r="H44" s="22">
        <v>11598742</v>
      </c>
      <c r="I44" s="22">
        <v>13781811</v>
      </c>
      <c r="J44" s="22">
        <v>34491316</v>
      </c>
      <c r="K44" s="22">
        <v>13012203</v>
      </c>
      <c r="L44" s="22">
        <v>8739835</v>
      </c>
      <c r="M44" s="22">
        <v>9264746</v>
      </c>
      <c r="N44" s="22">
        <v>31016784</v>
      </c>
      <c r="O44" s="22">
        <v>14508654</v>
      </c>
      <c r="P44" s="22">
        <v>10331404</v>
      </c>
      <c r="Q44" s="22">
        <v>7240004</v>
      </c>
      <c r="R44" s="22">
        <v>32080062</v>
      </c>
      <c r="S44" s="22"/>
      <c r="T44" s="22"/>
      <c r="U44" s="22"/>
      <c r="V44" s="22"/>
      <c r="W44" s="22">
        <v>97588162</v>
      </c>
      <c r="X44" s="22">
        <v>192592407</v>
      </c>
      <c r="Y44" s="22">
        <v>-95004245</v>
      </c>
      <c r="Z44" s="23">
        <v>-49.329174747787434</v>
      </c>
      <c r="AA44" s="20">
        <v>256863650</v>
      </c>
    </row>
    <row r="45" spans="1:27" ht="13.5" x14ac:dyDescent="0.25">
      <c r="A45" s="19" t="s">
        <v>70</v>
      </c>
      <c r="B45" s="15" t="s">
        <v>32</v>
      </c>
      <c r="C45" s="20">
        <v>29430790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3075830</v>
      </c>
      <c r="D46" s="20"/>
      <c r="E46" s="21"/>
      <c r="F46" s="22"/>
      <c r="G46" s="22"/>
      <c r="H46" s="22"/>
      <c r="I46" s="22"/>
      <c r="J46" s="22"/>
      <c r="K46" s="22">
        <v>124</v>
      </c>
      <c r="L46" s="22"/>
      <c r="M46" s="22"/>
      <c r="N46" s="22">
        <v>124</v>
      </c>
      <c r="O46" s="22"/>
      <c r="P46" s="22">
        <v>24822</v>
      </c>
      <c r="Q46" s="22"/>
      <c r="R46" s="22">
        <v>24822</v>
      </c>
      <c r="S46" s="22"/>
      <c r="T46" s="22"/>
      <c r="U46" s="22"/>
      <c r="V46" s="22"/>
      <c r="W46" s="22">
        <v>24946</v>
      </c>
      <c r="X46" s="22"/>
      <c r="Y46" s="22">
        <v>24946</v>
      </c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3399897073</v>
      </c>
      <c r="D47" s="29">
        <f t="shared" ref="D47:Y47" si="1">SUM(D34:D46)</f>
        <v>0</v>
      </c>
      <c r="E47" s="30">
        <f t="shared" si="1"/>
        <v>3395492944</v>
      </c>
      <c r="F47" s="31">
        <f t="shared" si="1"/>
        <v>3436876591</v>
      </c>
      <c r="G47" s="31">
        <f t="shared" si="1"/>
        <v>471406411</v>
      </c>
      <c r="H47" s="31">
        <f t="shared" si="1"/>
        <v>408415673</v>
      </c>
      <c r="I47" s="31">
        <f t="shared" si="1"/>
        <v>315625132</v>
      </c>
      <c r="J47" s="31">
        <f t="shared" si="1"/>
        <v>1195447216</v>
      </c>
      <c r="K47" s="31">
        <f t="shared" si="1"/>
        <v>276750916</v>
      </c>
      <c r="L47" s="31">
        <f t="shared" si="1"/>
        <v>254700163</v>
      </c>
      <c r="M47" s="31">
        <f t="shared" si="1"/>
        <v>279277001</v>
      </c>
      <c r="N47" s="31">
        <f t="shared" si="1"/>
        <v>810728080</v>
      </c>
      <c r="O47" s="31">
        <f t="shared" si="1"/>
        <v>186155271</v>
      </c>
      <c r="P47" s="31">
        <f t="shared" si="1"/>
        <v>420390183</v>
      </c>
      <c r="Q47" s="31">
        <f t="shared" si="1"/>
        <v>290097853</v>
      </c>
      <c r="R47" s="31">
        <f t="shared" si="1"/>
        <v>896643307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2902818603</v>
      </c>
      <c r="X47" s="31">
        <f t="shared" si="1"/>
        <v>2580732952</v>
      </c>
      <c r="Y47" s="31">
        <f t="shared" si="1"/>
        <v>322085651</v>
      </c>
      <c r="Z47" s="32">
        <f>+IF(X47&lt;&gt;0,+(Y47/X47)*100,0)</f>
        <v>12.480394406960709</v>
      </c>
      <c r="AA47" s="29">
        <f>SUM(AA34:AA46)</f>
        <v>3436876591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-329571173</v>
      </c>
      <c r="D48" s="39">
        <f t="shared" si="2"/>
        <v>0</v>
      </c>
      <c r="E48" s="40">
        <f t="shared" si="2"/>
        <v>250635556</v>
      </c>
      <c r="F48" s="41">
        <f t="shared" si="2"/>
        <v>209251909</v>
      </c>
      <c r="G48" s="41">
        <f t="shared" si="2"/>
        <v>-127419488</v>
      </c>
      <c r="H48" s="41">
        <f t="shared" si="2"/>
        <v>-38393686</v>
      </c>
      <c r="I48" s="41">
        <f t="shared" si="2"/>
        <v>17484386</v>
      </c>
      <c r="J48" s="41">
        <f t="shared" si="2"/>
        <v>-148328788</v>
      </c>
      <c r="K48" s="41">
        <f t="shared" si="2"/>
        <v>-24032588</v>
      </c>
      <c r="L48" s="41">
        <f t="shared" si="2"/>
        <v>79585752</v>
      </c>
      <c r="M48" s="41">
        <f t="shared" si="2"/>
        <v>-107105494</v>
      </c>
      <c r="N48" s="41">
        <f t="shared" si="2"/>
        <v>-51552330</v>
      </c>
      <c r="O48" s="41">
        <f t="shared" si="2"/>
        <v>56049570</v>
      </c>
      <c r="P48" s="41">
        <f t="shared" si="2"/>
        <v>-176583662</v>
      </c>
      <c r="Q48" s="41">
        <f t="shared" si="2"/>
        <v>-35909255</v>
      </c>
      <c r="R48" s="41">
        <f t="shared" si="2"/>
        <v>-156443347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-356324465</v>
      </c>
      <c r="X48" s="41">
        <f t="shared" si="2"/>
        <v>153863381</v>
      </c>
      <c r="Y48" s="41">
        <f t="shared" si="2"/>
        <v>-510187846</v>
      </c>
      <c r="Z48" s="42">
        <f>+IF(X48&lt;&gt;0,+(Y48/X48)*100,0)</f>
        <v>-331.5849701755871</v>
      </c>
      <c r="AA48" s="39">
        <f>+AA32-AA47</f>
        <v>209251909</v>
      </c>
    </row>
    <row r="49" spans="1:27" ht="25.5" x14ac:dyDescent="0.25">
      <c r="A49" s="43" t="s">
        <v>74</v>
      </c>
      <c r="B49" s="15" t="s">
        <v>32</v>
      </c>
      <c r="C49" s="20">
        <v>57067864</v>
      </c>
      <c r="D49" s="20"/>
      <c r="E49" s="21">
        <v>67300000</v>
      </c>
      <c r="F49" s="22">
        <v>68057900</v>
      </c>
      <c r="G49" s="22"/>
      <c r="H49" s="22">
        <v>243866</v>
      </c>
      <c r="I49" s="22">
        <v>659746</v>
      </c>
      <c r="J49" s="22">
        <v>903612</v>
      </c>
      <c r="K49" s="22">
        <v>558425</v>
      </c>
      <c r="L49" s="22">
        <v>363503</v>
      </c>
      <c r="M49" s="22">
        <v>197918</v>
      </c>
      <c r="N49" s="22">
        <v>1119846</v>
      </c>
      <c r="O49" s="22">
        <v>275039</v>
      </c>
      <c r="P49" s="22">
        <v>18072296</v>
      </c>
      <c r="Q49" s="22">
        <v>376476</v>
      </c>
      <c r="R49" s="22">
        <v>18723811</v>
      </c>
      <c r="S49" s="22"/>
      <c r="T49" s="22"/>
      <c r="U49" s="22"/>
      <c r="V49" s="22"/>
      <c r="W49" s="22">
        <v>20747269</v>
      </c>
      <c r="X49" s="22">
        <v>51043419</v>
      </c>
      <c r="Y49" s="22">
        <v>-30296150</v>
      </c>
      <c r="Z49" s="23">
        <v>-59.353684752191072</v>
      </c>
      <c r="AA49" s="20">
        <v>68057900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-272503309</v>
      </c>
      <c r="D51" s="48">
        <f t="shared" si="3"/>
        <v>0</v>
      </c>
      <c r="E51" s="49">
        <f t="shared" si="3"/>
        <v>317935556</v>
      </c>
      <c r="F51" s="50">
        <f t="shared" si="3"/>
        <v>277309809</v>
      </c>
      <c r="G51" s="50">
        <f t="shared" si="3"/>
        <v>-127419488</v>
      </c>
      <c r="H51" s="50">
        <f t="shared" si="3"/>
        <v>-38149820</v>
      </c>
      <c r="I51" s="50">
        <f t="shared" si="3"/>
        <v>18144132</v>
      </c>
      <c r="J51" s="50">
        <f t="shared" si="3"/>
        <v>-147425176</v>
      </c>
      <c r="K51" s="50">
        <f t="shared" si="3"/>
        <v>-23474163</v>
      </c>
      <c r="L51" s="50">
        <f t="shared" si="3"/>
        <v>79949255</v>
      </c>
      <c r="M51" s="50">
        <f t="shared" si="3"/>
        <v>-106907576</v>
      </c>
      <c r="N51" s="50">
        <f t="shared" si="3"/>
        <v>-50432484</v>
      </c>
      <c r="O51" s="50">
        <f t="shared" si="3"/>
        <v>56324609</v>
      </c>
      <c r="P51" s="50">
        <f t="shared" si="3"/>
        <v>-158511366</v>
      </c>
      <c r="Q51" s="50">
        <f t="shared" si="3"/>
        <v>-35532779</v>
      </c>
      <c r="R51" s="50">
        <f t="shared" si="3"/>
        <v>-137719536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-335577196</v>
      </c>
      <c r="X51" s="50">
        <f t="shared" si="3"/>
        <v>204906800</v>
      </c>
      <c r="Y51" s="50">
        <f t="shared" si="3"/>
        <v>-540483996</v>
      </c>
      <c r="Z51" s="51">
        <f>+IF(X51&lt;&gt;0,+(Y51/X51)*100,0)</f>
        <v>-263.77064889989009</v>
      </c>
      <c r="AA51" s="48">
        <f>SUM(AA48:AA50)</f>
        <v>277309809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-272503309</v>
      </c>
      <c r="D53" s="54">
        <f>+D51-D52</f>
        <v>0</v>
      </c>
      <c r="E53" s="55">
        <f t="shared" si="4"/>
        <v>317935556</v>
      </c>
      <c r="F53" s="56">
        <f t="shared" si="4"/>
        <v>277309809</v>
      </c>
      <c r="G53" s="56">
        <f t="shared" si="4"/>
        <v>-127419488</v>
      </c>
      <c r="H53" s="56">
        <f t="shared" si="4"/>
        <v>-38149820</v>
      </c>
      <c r="I53" s="56">
        <f t="shared" si="4"/>
        <v>18144132</v>
      </c>
      <c r="J53" s="56">
        <f t="shared" si="4"/>
        <v>-147425176</v>
      </c>
      <c r="K53" s="56">
        <f t="shared" si="4"/>
        <v>-23474163</v>
      </c>
      <c r="L53" s="56">
        <f t="shared" si="4"/>
        <v>79949255</v>
      </c>
      <c r="M53" s="56">
        <f t="shared" si="4"/>
        <v>-106907576</v>
      </c>
      <c r="N53" s="56">
        <f t="shared" si="4"/>
        <v>-50432484</v>
      </c>
      <c r="O53" s="56">
        <f t="shared" si="4"/>
        <v>56324609</v>
      </c>
      <c r="P53" s="56">
        <f t="shared" si="4"/>
        <v>-158511366</v>
      </c>
      <c r="Q53" s="56">
        <f t="shared" si="4"/>
        <v>-35532779</v>
      </c>
      <c r="R53" s="56">
        <f t="shared" si="4"/>
        <v>-137719536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-335577196</v>
      </c>
      <c r="X53" s="56">
        <f t="shared" si="4"/>
        <v>204906800</v>
      </c>
      <c r="Y53" s="56">
        <f t="shared" si="4"/>
        <v>-540483996</v>
      </c>
      <c r="Z53" s="57">
        <f>+IF(X53&lt;&gt;0,+(Y53/X53)*100,0)</f>
        <v>-263.77064889989009</v>
      </c>
      <c r="AA53" s="54">
        <f>+AA51-AA52</f>
        <v>277309809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-272503309</v>
      </c>
      <c r="D56" s="48">
        <f>SUM(D53:D55)</f>
        <v>0</v>
      </c>
      <c r="E56" s="49">
        <f t="shared" si="5"/>
        <v>317935556</v>
      </c>
      <c r="F56" s="50">
        <f t="shared" si="5"/>
        <v>277309809</v>
      </c>
      <c r="G56" s="50">
        <f t="shared" si="5"/>
        <v>-127419488</v>
      </c>
      <c r="H56" s="50">
        <f t="shared" si="5"/>
        <v>-38149820</v>
      </c>
      <c r="I56" s="50">
        <f t="shared" si="5"/>
        <v>18144132</v>
      </c>
      <c r="J56" s="50">
        <f t="shared" si="5"/>
        <v>-147425176</v>
      </c>
      <c r="K56" s="50">
        <f t="shared" si="5"/>
        <v>-23474163</v>
      </c>
      <c r="L56" s="50">
        <f t="shared" si="5"/>
        <v>79949255</v>
      </c>
      <c r="M56" s="50">
        <f t="shared" si="5"/>
        <v>-106907576</v>
      </c>
      <c r="N56" s="50">
        <f t="shared" si="5"/>
        <v>-50432484</v>
      </c>
      <c r="O56" s="50">
        <f t="shared" si="5"/>
        <v>56324609</v>
      </c>
      <c r="P56" s="50">
        <f t="shared" si="5"/>
        <v>-158511366</v>
      </c>
      <c r="Q56" s="50">
        <f t="shared" si="5"/>
        <v>-35532779</v>
      </c>
      <c r="R56" s="50">
        <f t="shared" si="5"/>
        <v>-137719536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-335577196</v>
      </c>
      <c r="X56" s="50">
        <f t="shared" si="5"/>
        <v>204906800</v>
      </c>
      <c r="Y56" s="50">
        <f t="shared" si="5"/>
        <v>-540483996</v>
      </c>
      <c r="Z56" s="51">
        <f>+IF(X56&lt;&gt;0,+(Y56/X56)*100,0)</f>
        <v>-263.77064889989009</v>
      </c>
      <c r="AA56" s="48">
        <f>SUM(AA53:AA55)</f>
        <v>277309809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-272503309</v>
      </c>
      <c r="D59" s="65">
        <f>SUM(D56:D58)</f>
        <v>0</v>
      </c>
      <c r="E59" s="66">
        <f t="shared" si="6"/>
        <v>317935556</v>
      </c>
      <c r="F59" s="67">
        <f t="shared" si="6"/>
        <v>277309809</v>
      </c>
      <c r="G59" s="67">
        <f t="shared" si="6"/>
        <v>-127419488</v>
      </c>
      <c r="H59" s="67">
        <f t="shared" si="6"/>
        <v>-38149820</v>
      </c>
      <c r="I59" s="67">
        <f t="shared" si="6"/>
        <v>18144132</v>
      </c>
      <c r="J59" s="67">
        <f t="shared" si="6"/>
        <v>-147425176</v>
      </c>
      <c r="K59" s="67">
        <f t="shared" si="6"/>
        <v>-23474163</v>
      </c>
      <c r="L59" s="67">
        <f t="shared" si="6"/>
        <v>79949255</v>
      </c>
      <c r="M59" s="67">
        <f t="shared" si="6"/>
        <v>-106907576</v>
      </c>
      <c r="N59" s="67">
        <f t="shared" si="6"/>
        <v>-50432484</v>
      </c>
      <c r="O59" s="67">
        <f t="shared" si="6"/>
        <v>56324609</v>
      </c>
      <c r="P59" s="67">
        <f t="shared" si="6"/>
        <v>-158511366</v>
      </c>
      <c r="Q59" s="67">
        <f t="shared" si="6"/>
        <v>-35532779</v>
      </c>
      <c r="R59" s="67">
        <f t="shared" si="6"/>
        <v>-137719536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-335577196</v>
      </c>
      <c r="X59" s="67">
        <f t="shared" si="6"/>
        <v>204906800</v>
      </c>
      <c r="Y59" s="67">
        <f t="shared" si="6"/>
        <v>-540483996</v>
      </c>
      <c r="Z59" s="68">
        <f>+IF(X59&lt;&gt;0,+(Y59/X59)*100,0)</f>
        <v>-263.77064889989009</v>
      </c>
      <c r="AA59" s="65">
        <f>SUM(AA56:AA58)</f>
        <v>277309809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12778189</v>
      </c>
      <c r="D6" s="20"/>
      <c r="E6" s="21">
        <v>14019139</v>
      </c>
      <c r="F6" s="22">
        <v>14019139</v>
      </c>
      <c r="G6" s="22"/>
      <c r="H6" s="22"/>
      <c r="I6" s="22">
        <v>230126</v>
      </c>
      <c r="J6" s="22">
        <v>230126</v>
      </c>
      <c r="K6" s="22">
        <v>1413719</v>
      </c>
      <c r="L6" s="22">
        <v>961179</v>
      </c>
      <c r="M6" s="22">
        <v>1337901</v>
      </c>
      <c r="N6" s="22">
        <v>3712799</v>
      </c>
      <c r="O6" s="22">
        <v>1380305</v>
      </c>
      <c r="P6" s="22">
        <v>1357743</v>
      </c>
      <c r="Q6" s="22">
        <v>1530710</v>
      </c>
      <c r="R6" s="22">
        <v>4268758</v>
      </c>
      <c r="S6" s="22"/>
      <c r="T6" s="22"/>
      <c r="U6" s="22"/>
      <c r="V6" s="22"/>
      <c r="W6" s="22">
        <v>8211683</v>
      </c>
      <c r="X6" s="22">
        <v>10514358</v>
      </c>
      <c r="Y6" s="22">
        <v>-2302675</v>
      </c>
      <c r="Z6" s="23">
        <v>-21.900291011586251</v>
      </c>
      <c r="AA6" s="20">
        <v>14019139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459806</v>
      </c>
      <c r="F13" s="22">
        <v>459806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344853</v>
      </c>
      <c r="Y13" s="22">
        <v>-344853</v>
      </c>
      <c r="Z13" s="23">
        <v>-100</v>
      </c>
      <c r="AA13" s="20">
        <v>459806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12778189</v>
      </c>
      <c r="D32" s="29">
        <f t="shared" ref="D32:Y32" si="0">SUM(D6:D31)</f>
        <v>0</v>
      </c>
      <c r="E32" s="30">
        <f t="shared" si="0"/>
        <v>14478945</v>
      </c>
      <c r="F32" s="31">
        <f t="shared" si="0"/>
        <v>14478945</v>
      </c>
      <c r="G32" s="31">
        <f t="shared" si="0"/>
        <v>0</v>
      </c>
      <c r="H32" s="31">
        <f t="shared" si="0"/>
        <v>0</v>
      </c>
      <c r="I32" s="31">
        <f t="shared" si="0"/>
        <v>230126</v>
      </c>
      <c r="J32" s="31">
        <f t="shared" si="0"/>
        <v>230126</v>
      </c>
      <c r="K32" s="31">
        <f t="shared" si="0"/>
        <v>1413719</v>
      </c>
      <c r="L32" s="31">
        <f t="shared" si="0"/>
        <v>961179</v>
      </c>
      <c r="M32" s="31">
        <f t="shared" si="0"/>
        <v>1337901</v>
      </c>
      <c r="N32" s="31">
        <f t="shared" si="0"/>
        <v>3712799</v>
      </c>
      <c r="O32" s="31">
        <f t="shared" si="0"/>
        <v>1380305</v>
      </c>
      <c r="P32" s="31">
        <f t="shared" si="0"/>
        <v>1357743</v>
      </c>
      <c r="Q32" s="31">
        <f t="shared" si="0"/>
        <v>1530710</v>
      </c>
      <c r="R32" s="31">
        <f t="shared" si="0"/>
        <v>4268758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8211683</v>
      </c>
      <c r="X32" s="31">
        <f t="shared" si="0"/>
        <v>10859211</v>
      </c>
      <c r="Y32" s="31">
        <f t="shared" si="0"/>
        <v>-2647528</v>
      </c>
      <c r="Z32" s="32">
        <f>+IF(X32&lt;&gt;0,+(Y32/X32)*100,0)</f>
        <v>-24.380482154734814</v>
      </c>
      <c r="AA32" s="29">
        <f>SUM(AA6:AA31)</f>
        <v>14478945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5445580</v>
      </c>
      <c r="D34" s="20"/>
      <c r="E34" s="21">
        <v>6278079</v>
      </c>
      <c r="F34" s="22">
        <v>6278079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4708557</v>
      </c>
      <c r="Y34" s="22">
        <v>-4708557</v>
      </c>
      <c r="Z34" s="23">
        <v>-100</v>
      </c>
      <c r="AA34" s="20">
        <v>6278079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-120639123</v>
      </c>
      <c r="D36" s="20"/>
      <c r="E36" s="21">
        <v>38000000</v>
      </c>
      <c r="F36" s="22">
        <v>38000000</v>
      </c>
      <c r="G36" s="22">
        <v>3596899</v>
      </c>
      <c r="H36" s="22"/>
      <c r="I36" s="22"/>
      <c r="J36" s="22">
        <v>3596899</v>
      </c>
      <c r="K36" s="22">
        <v>1810960</v>
      </c>
      <c r="L36" s="22">
        <v>2672302</v>
      </c>
      <c r="M36" s="22">
        <v>-49693233</v>
      </c>
      <c r="N36" s="22">
        <v>-45209971</v>
      </c>
      <c r="O36" s="22">
        <v>2708541</v>
      </c>
      <c r="P36" s="22">
        <v>1816399</v>
      </c>
      <c r="Q36" s="22">
        <v>2606782</v>
      </c>
      <c r="R36" s="22">
        <v>7131722</v>
      </c>
      <c r="S36" s="22"/>
      <c r="T36" s="22"/>
      <c r="U36" s="22"/>
      <c r="V36" s="22"/>
      <c r="W36" s="22">
        <v>-34481350</v>
      </c>
      <c r="X36" s="22">
        <v>28500003</v>
      </c>
      <c r="Y36" s="22">
        <v>-62981353</v>
      </c>
      <c r="Z36" s="23">
        <v>-220.98718024696348</v>
      </c>
      <c r="AA36" s="20">
        <v>38000000</v>
      </c>
    </row>
    <row r="37" spans="1:27" ht="13.5" x14ac:dyDescent="0.25">
      <c r="A37" s="19" t="s">
        <v>63</v>
      </c>
      <c r="B37" s="15" t="s">
        <v>32</v>
      </c>
      <c r="C37" s="20">
        <v>261501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1901228</v>
      </c>
      <c r="D41" s="20"/>
      <c r="E41" s="21">
        <v>1300000</v>
      </c>
      <c r="F41" s="22">
        <v>809100</v>
      </c>
      <c r="G41" s="22"/>
      <c r="H41" s="22"/>
      <c r="I41" s="22"/>
      <c r="J41" s="22"/>
      <c r="K41" s="22"/>
      <c r="L41" s="22"/>
      <c r="M41" s="22">
        <v>275950</v>
      </c>
      <c r="N41" s="22">
        <v>275950</v>
      </c>
      <c r="O41" s="22"/>
      <c r="P41" s="22"/>
      <c r="Q41" s="22"/>
      <c r="R41" s="22"/>
      <c r="S41" s="22"/>
      <c r="T41" s="22"/>
      <c r="U41" s="22"/>
      <c r="V41" s="22"/>
      <c r="W41" s="22">
        <v>275950</v>
      </c>
      <c r="X41" s="22">
        <v>606825</v>
      </c>
      <c r="Y41" s="22">
        <v>-330875</v>
      </c>
      <c r="Z41" s="23">
        <v>-54.525604581221934</v>
      </c>
      <c r="AA41" s="20">
        <v>809100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91543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-112939271</v>
      </c>
      <c r="D47" s="29">
        <f t="shared" ref="D47:Y47" si="1">SUM(D34:D46)</f>
        <v>0</v>
      </c>
      <c r="E47" s="30">
        <f t="shared" si="1"/>
        <v>45578079</v>
      </c>
      <c r="F47" s="31">
        <f t="shared" si="1"/>
        <v>45087179</v>
      </c>
      <c r="G47" s="31">
        <f t="shared" si="1"/>
        <v>3596899</v>
      </c>
      <c r="H47" s="31">
        <f t="shared" si="1"/>
        <v>0</v>
      </c>
      <c r="I47" s="31">
        <f t="shared" si="1"/>
        <v>0</v>
      </c>
      <c r="J47" s="31">
        <f t="shared" si="1"/>
        <v>3596899</v>
      </c>
      <c r="K47" s="31">
        <f t="shared" si="1"/>
        <v>1810960</v>
      </c>
      <c r="L47" s="31">
        <f t="shared" si="1"/>
        <v>2672302</v>
      </c>
      <c r="M47" s="31">
        <f t="shared" si="1"/>
        <v>-49417283</v>
      </c>
      <c r="N47" s="31">
        <f t="shared" si="1"/>
        <v>-44934021</v>
      </c>
      <c r="O47" s="31">
        <f t="shared" si="1"/>
        <v>2708541</v>
      </c>
      <c r="P47" s="31">
        <f t="shared" si="1"/>
        <v>1816399</v>
      </c>
      <c r="Q47" s="31">
        <f t="shared" si="1"/>
        <v>2606782</v>
      </c>
      <c r="R47" s="31">
        <f t="shared" si="1"/>
        <v>7131722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-34205400</v>
      </c>
      <c r="X47" s="31">
        <f t="shared" si="1"/>
        <v>33815385</v>
      </c>
      <c r="Y47" s="31">
        <f t="shared" si="1"/>
        <v>-68020785</v>
      </c>
      <c r="Z47" s="32">
        <f>+IF(X47&lt;&gt;0,+(Y47/X47)*100,0)</f>
        <v>-201.15336554648127</v>
      </c>
      <c r="AA47" s="29">
        <f>SUM(AA34:AA46)</f>
        <v>45087179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125717460</v>
      </c>
      <c r="D48" s="39">
        <f t="shared" si="2"/>
        <v>0</v>
      </c>
      <c r="E48" s="40">
        <f t="shared" si="2"/>
        <v>-31099134</v>
      </c>
      <c r="F48" s="41">
        <f t="shared" si="2"/>
        <v>-30608234</v>
      </c>
      <c r="G48" s="41">
        <f t="shared" si="2"/>
        <v>-3596899</v>
      </c>
      <c r="H48" s="41">
        <f t="shared" si="2"/>
        <v>0</v>
      </c>
      <c r="I48" s="41">
        <f t="shared" si="2"/>
        <v>230126</v>
      </c>
      <c r="J48" s="41">
        <f t="shared" si="2"/>
        <v>-3366773</v>
      </c>
      <c r="K48" s="41">
        <f t="shared" si="2"/>
        <v>-397241</v>
      </c>
      <c r="L48" s="41">
        <f t="shared" si="2"/>
        <v>-1711123</v>
      </c>
      <c r="M48" s="41">
        <f t="shared" si="2"/>
        <v>50755184</v>
      </c>
      <c r="N48" s="41">
        <f t="shared" si="2"/>
        <v>48646820</v>
      </c>
      <c r="O48" s="41">
        <f t="shared" si="2"/>
        <v>-1328236</v>
      </c>
      <c r="P48" s="41">
        <f t="shared" si="2"/>
        <v>-458656</v>
      </c>
      <c r="Q48" s="41">
        <f t="shared" si="2"/>
        <v>-1076072</v>
      </c>
      <c r="R48" s="41">
        <f t="shared" si="2"/>
        <v>-2862964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42417083</v>
      </c>
      <c r="X48" s="41">
        <f t="shared" si="2"/>
        <v>-22956174</v>
      </c>
      <c r="Y48" s="41">
        <f t="shared" si="2"/>
        <v>65373257</v>
      </c>
      <c r="Z48" s="42">
        <f>+IF(X48&lt;&gt;0,+(Y48/X48)*100,0)</f>
        <v>-284.77418318923702</v>
      </c>
      <c r="AA48" s="39">
        <f>+AA32-AA47</f>
        <v>-30608234</v>
      </c>
    </row>
    <row r="49" spans="1:27" ht="25.5" x14ac:dyDescent="0.25">
      <c r="A49" s="43" t="s">
        <v>74</v>
      </c>
      <c r="B49" s="15" t="s">
        <v>32</v>
      </c>
      <c r="C49" s="20">
        <v>16348583</v>
      </c>
      <c r="D49" s="20"/>
      <c r="E49" s="21">
        <v>528000</v>
      </c>
      <c r="F49" s="22">
        <v>528000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396000</v>
      </c>
      <c r="Y49" s="22">
        <v>-396000</v>
      </c>
      <c r="Z49" s="23">
        <v>-100</v>
      </c>
      <c r="AA49" s="20">
        <v>528000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142066043</v>
      </c>
      <c r="D51" s="48">
        <f t="shared" si="3"/>
        <v>0</v>
      </c>
      <c r="E51" s="49">
        <f t="shared" si="3"/>
        <v>-30571134</v>
      </c>
      <c r="F51" s="50">
        <f t="shared" si="3"/>
        <v>-30080234</v>
      </c>
      <c r="G51" s="50">
        <f t="shared" si="3"/>
        <v>-3596899</v>
      </c>
      <c r="H51" s="50">
        <f t="shared" si="3"/>
        <v>0</v>
      </c>
      <c r="I51" s="50">
        <f t="shared" si="3"/>
        <v>230126</v>
      </c>
      <c r="J51" s="50">
        <f t="shared" si="3"/>
        <v>-3366773</v>
      </c>
      <c r="K51" s="50">
        <f t="shared" si="3"/>
        <v>-397241</v>
      </c>
      <c r="L51" s="50">
        <f t="shared" si="3"/>
        <v>-1711123</v>
      </c>
      <c r="M51" s="50">
        <f t="shared" si="3"/>
        <v>50755184</v>
      </c>
      <c r="N51" s="50">
        <f t="shared" si="3"/>
        <v>48646820</v>
      </c>
      <c r="O51" s="50">
        <f t="shared" si="3"/>
        <v>-1328236</v>
      </c>
      <c r="P51" s="50">
        <f t="shared" si="3"/>
        <v>-458656</v>
      </c>
      <c r="Q51" s="50">
        <f t="shared" si="3"/>
        <v>-1076072</v>
      </c>
      <c r="R51" s="50">
        <f t="shared" si="3"/>
        <v>-2862964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42417083</v>
      </c>
      <c r="X51" s="50">
        <f t="shared" si="3"/>
        <v>-22560174</v>
      </c>
      <c r="Y51" s="50">
        <f t="shared" si="3"/>
        <v>64977257</v>
      </c>
      <c r="Z51" s="51">
        <f>+IF(X51&lt;&gt;0,+(Y51/X51)*100,0)</f>
        <v>-288.01753479383626</v>
      </c>
      <c r="AA51" s="48">
        <f>SUM(AA48:AA50)</f>
        <v>-30080234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142066043</v>
      </c>
      <c r="D53" s="54">
        <f>+D51-D52</f>
        <v>0</v>
      </c>
      <c r="E53" s="55">
        <f t="shared" si="4"/>
        <v>-30571134</v>
      </c>
      <c r="F53" s="56">
        <f t="shared" si="4"/>
        <v>-30080234</v>
      </c>
      <c r="G53" s="56">
        <f t="shared" si="4"/>
        <v>-3596899</v>
      </c>
      <c r="H53" s="56">
        <f t="shared" si="4"/>
        <v>0</v>
      </c>
      <c r="I53" s="56">
        <f t="shared" si="4"/>
        <v>230126</v>
      </c>
      <c r="J53" s="56">
        <f t="shared" si="4"/>
        <v>-3366773</v>
      </c>
      <c r="K53" s="56">
        <f t="shared" si="4"/>
        <v>-397241</v>
      </c>
      <c r="L53" s="56">
        <f t="shared" si="4"/>
        <v>-1711123</v>
      </c>
      <c r="M53" s="56">
        <f t="shared" si="4"/>
        <v>50755184</v>
      </c>
      <c r="N53" s="56">
        <f t="shared" si="4"/>
        <v>48646820</v>
      </c>
      <c r="O53" s="56">
        <f t="shared" si="4"/>
        <v>-1328236</v>
      </c>
      <c r="P53" s="56">
        <f t="shared" si="4"/>
        <v>-458656</v>
      </c>
      <c r="Q53" s="56">
        <f t="shared" si="4"/>
        <v>-1076072</v>
      </c>
      <c r="R53" s="56">
        <f t="shared" si="4"/>
        <v>-2862964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42417083</v>
      </c>
      <c r="X53" s="56">
        <f t="shared" si="4"/>
        <v>-22560174</v>
      </c>
      <c r="Y53" s="56">
        <f t="shared" si="4"/>
        <v>64977257</v>
      </c>
      <c r="Z53" s="57">
        <f>+IF(X53&lt;&gt;0,+(Y53/X53)*100,0)</f>
        <v>-288.01753479383626</v>
      </c>
      <c r="AA53" s="54">
        <f>+AA51-AA52</f>
        <v>-30080234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142066043</v>
      </c>
      <c r="D56" s="48">
        <f>SUM(D53:D55)</f>
        <v>0</v>
      </c>
      <c r="E56" s="49">
        <f t="shared" si="5"/>
        <v>-30571134</v>
      </c>
      <c r="F56" s="50">
        <f t="shared" si="5"/>
        <v>-30080234</v>
      </c>
      <c r="G56" s="50">
        <f t="shared" si="5"/>
        <v>-3596899</v>
      </c>
      <c r="H56" s="50">
        <f t="shared" si="5"/>
        <v>0</v>
      </c>
      <c r="I56" s="50">
        <f t="shared" si="5"/>
        <v>230126</v>
      </c>
      <c r="J56" s="50">
        <f t="shared" si="5"/>
        <v>-3366773</v>
      </c>
      <c r="K56" s="50">
        <f t="shared" si="5"/>
        <v>-397241</v>
      </c>
      <c r="L56" s="50">
        <f t="shared" si="5"/>
        <v>-1711123</v>
      </c>
      <c r="M56" s="50">
        <f t="shared" si="5"/>
        <v>50755184</v>
      </c>
      <c r="N56" s="50">
        <f t="shared" si="5"/>
        <v>48646820</v>
      </c>
      <c r="O56" s="50">
        <f t="shared" si="5"/>
        <v>-1328236</v>
      </c>
      <c r="P56" s="50">
        <f t="shared" si="5"/>
        <v>-458656</v>
      </c>
      <c r="Q56" s="50">
        <f t="shared" si="5"/>
        <v>-1076072</v>
      </c>
      <c r="R56" s="50">
        <f t="shared" si="5"/>
        <v>-2862964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42417083</v>
      </c>
      <c r="X56" s="50">
        <f t="shared" si="5"/>
        <v>-22560174</v>
      </c>
      <c r="Y56" s="50">
        <f t="shared" si="5"/>
        <v>64977257</v>
      </c>
      <c r="Z56" s="51">
        <f>+IF(X56&lt;&gt;0,+(Y56/X56)*100,0)</f>
        <v>-288.01753479383626</v>
      </c>
      <c r="AA56" s="48">
        <f>SUM(AA53:AA55)</f>
        <v>-30080234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142066043</v>
      </c>
      <c r="D59" s="65">
        <f>SUM(D56:D58)</f>
        <v>0</v>
      </c>
      <c r="E59" s="66">
        <f t="shared" si="6"/>
        <v>-30571134</v>
      </c>
      <c r="F59" s="67">
        <f t="shared" si="6"/>
        <v>-30080234</v>
      </c>
      <c r="G59" s="67">
        <f t="shared" si="6"/>
        <v>-3596899</v>
      </c>
      <c r="H59" s="67">
        <f t="shared" si="6"/>
        <v>0</v>
      </c>
      <c r="I59" s="67">
        <f t="shared" si="6"/>
        <v>230126</v>
      </c>
      <c r="J59" s="67">
        <f t="shared" si="6"/>
        <v>-3366773</v>
      </c>
      <c r="K59" s="67">
        <f t="shared" si="6"/>
        <v>-397241</v>
      </c>
      <c r="L59" s="67">
        <f t="shared" si="6"/>
        <v>-1711123</v>
      </c>
      <c r="M59" s="67">
        <f t="shared" si="6"/>
        <v>50755184</v>
      </c>
      <c r="N59" s="67">
        <f t="shared" si="6"/>
        <v>48646820</v>
      </c>
      <c r="O59" s="67">
        <f t="shared" si="6"/>
        <v>-1328236</v>
      </c>
      <c r="P59" s="67">
        <f t="shared" si="6"/>
        <v>-458656</v>
      </c>
      <c r="Q59" s="67">
        <f t="shared" si="6"/>
        <v>-1076072</v>
      </c>
      <c r="R59" s="67">
        <f t="shared" si="6"/>
        <v>-2862964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42417083</v>
      </c>
      <c r="X59" s="67">
        <f t="shared" si="6"/>
        <v>-22560174</v>
      </c>
      <c r="Y59" s="67">
        <f t="shared" si="6"/>
        <v>64977257</v>
      </c>
      <c r="Z59" s="68">
        <f>+IF(X59&lt;&gt;0,+(Y59/X59)*100,0)</f>
        <v>-288.01753479383626</v>
      </c>
      <c r="AA59" s="65">
        <f>SUM(AA56:AA58)</f>
        <v>-30080234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38.450000000000003" customHeight="1" x14ac:dyDescent="0.2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>
        <v>96779000</v>
      </c>
      <c r="F6" s="22">
        <v>79539582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>
        <v>59654685</v>
      </c>
      <c r="Y6" s="22">
        <v>-59654685</v>
      </c>
      <c r="Z6" s="23">
        <v>-100</v>
      </c>
      <c r="AA6" s="20">
        <v>79539582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96779000</v>
      </c>
      <c r="F32" s="31">
        <f t="shared" si="0"/>
        <v>79539582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59654685</v>
      </c>
      <c r="Y32" s="31">
        <f t="shared" si="0"/>
        <v>-59654685</v>
      </c>
      <c r="Z32" s="32">
        <f>+IF(X32&lt;&gt;0,+(Y32/X32)*100,0)</f>
        <v>-100</v>
      </c>
      <c r="AA32" s="29">
        <f>SUM(AA6:AA31)</f>
        <v>79539582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>
        <v>92705000</v>
      </c>
      <c r="F36" s="22">
        <v>68000000</v>
      </c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>
        <v>34000001</v>
      </c>
      <c r="Y36" s="22">
        <v>-34000001</v>
      </c>
      <c r="Z36" s="23">
        <v>-100</v>
      </c>
      <c r="AA36" s="20">
        <v>68000000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48389000</v>
      </c>
      <c r="F38" s="22">
        <v>48389000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36291752</v>
      </c>
      <c r="Y38" s="22">
        <v>-36291752</v>
      </c>
      <c r="Z38" s="23">
        <v>-100</v>
      </c>
      <c r="AA38" s="20">
        <v>48389000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15000</v>
      </c>
      <c r="F44" s="22">
        <v>1315000</v>
      </c>
      <c r="G44" s="22"/>
      <c r="H44" s="22"/>
      <c r="I44" s="22">
        <v>12538</v>
      </c>
      <c r="J44" s="22">
        <v>12538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12538</v>
      </c>
      <c r="X44" s="22">
        <v>986248</v>
      </c>
      <c r="Y44" s="22">
        <v>-973710</v>
      </c>
      <c r="Z44" s="23">
        <v>-98.728717320592793</v>
      </c>
      <c r="AA44" s="20">
        <v>1315000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141109000</v>
      </c>
      <c r="F47" s="31">
        <f t="shared" si="1"/>
        <v>117704000</v>
      </c>
      <c r="G47" s="31">
        <f t="shared" si="1"/>
        <v>0</v>
      </c>
      <c r="H47" s="31">
        <f t="shared" si="1"/>
        <v>0</v>
      </c>
      <c r="I47" s="31">
        <f t="shared" si="1"/>
        <v>12538</v>
      </c>
      <c r="J47" s="31">
        <f t="shared" si="1"/>
        <v>12538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12538</v>
      </c>
      <c r="X47" s="31">
        <f t="shared" si="1"/>
        <v>71278001</v>
      </c>
      <c r="Y47" s="31">
        <f t="shared" si="1"/>
        <v>-71265463</v>
      </c>
      <c r="Z47" s="32">
        <f>+IF(X47&lt;&gt;0,+(Y47/X47)*100,0)</f>
        <v>-99.982409719935887</v>
      </c>
      <c r="AA47" s="29">
        <f>SUM(AA34:AA46)</f>
        <v>117704000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-44330000</v>
      </c>
      <c r="F48" s="41">
        <f t="shared" si="2"/>
        <v>-38164418</v>
      </c>
      <c r="G48" s="41">
        <f t="shared" si="2"/>
        <v>0</v>
      </c>
      <c r="H48" s="41">
        <f t="shared" si="2"/>
        <v>0</v>
      </c>
      <c r="I48" s="41">
        <f t="shared" si="2"/>
        <v>-12538</v>
      </c>
      <c r="J48" s="41">
        <f t="shared" si="2"/>
        <v>-12538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-12538</v>
      </c>
      <c r="X48" s="41">
        <f t="shared" si="2"/>
        <v>-11623316</v>
      </c>
      <c r="Y48" s="41">
        <f t="shared" si="2"/>
        <v>11610778</v>
      </c>
      <c r="Z48" s="42">
        <f>+IF(X48&lt;&gt;0,+(Y48/X48)*100,0)</f>
        <v>-99.892130610576189</v>
      </c>
      <c r="AA48" s="39">
        <f>+AA32-AA47</f>
        <v>-38164418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-44330000</v>
      </c>
      <c r="F51" s="50">
        <f t="shared" si="3"/>
        <v>-38164418</v>
      </c>
      <c r="G51" s="50">
        <f t="shared" si="3"/>
        <v>0</v>
      </c>
      <c r="H51" s="50">
        <f t="shared" si="3"/>
        <v>0</v>
      </c>
      <c r="I51" s="50">
        <f t="shared" si="3"/>
        <v>-12538</v>
      </c>
      <c r="J51" s="50">
        <f t="shared" si="3"/>
        <v>-12538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-12538</v>
      </c>
      <c r="X51" s="50">
        <f t="shared" si="3"/>
        <v>-11623316</v>
      </c>
      <c r="Y51" s="50">
        <f t="shared" si="3"/>
        <v>11610778</v>
      </c>
      <c r="Z51" s="51">
        <f>+IF(X51&lt;&gt;0,+(Y51/X51)*100,0)</f>
        <v>-99.892130610576189</v>
      </c>
      <c r="AA51" s="48">
        <f>SUM(AA48:AA50)</f>
        <v>-38164418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-44330000</v>
      </c>
      <c r="F53" s="56">
        <f t="shared" si="4"/>
        <v>-38164418</v>
      </c>
      <c r="G53" s="56">
        <f t="shared" si="4"/>
        <v>0</v>
      </c>
      <c r="H53" s="56">
        <f t="shared" si="4"/>
        <v>0</v>
      </c>
      <c r="I53" s="56">
        <f t="shared" si="4"/>
        <v>-12538</v>
      </c>
      <c r="J53" s="56">
        <f t="shared" si="4"/>
        <v>-12538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-12538</v>
      </c>
      <c r="X53" s="56">
        <f t="shared" si="4"/>
        <v>-11623316</v>
      </c>
      <c r="Y53" s="56">
        <f t="shared" si="4"/>
        <v>11610778</v>
      </c>
      <c r="Z53" s="57">
        <f>+IF(X53&lt;&gt;0,+(Y53/X53)*100,0)</f>
        <v>-99.892130610576189</v>
      </c>
      <c r="AA53" s="54">
        <f>+AA51-AA52</f>
        <v>-38164418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-44330000</v>
      </c>
      <c r="F56" s="50">
        <f t="shared" si="5"/>
        <v>-38164418</v>
      </c>
      <c r="G56" s="50">
        <f t="shared" si="5"/>
        <v>0</v>
      </c>
      <c r="H56" s="50">
        <f t="shared" si="5"/>
        <v>0</v>
      </c>
      <c r="I56" s="50">
        <f t="shared" si="5"/>
        <v>-12538</v>
      </c>
      <c r="J56" s="50">
        <f t="shared" si="5"/>
        <v>-12538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-12538</v>
      </c>
      <c r="X56" s="50">
        <f t="shared" si="5"/>
        <v>-11623316</v>
      </c>
      <c r="Y56" s="50">
        <f t="shared" si="5"/>
        <v>11610778</v>
      </c>
      <c r="Z56" s="51">
        <f>+IF(X56&lt;&gt;0,+(Y56/X56)*100,0)</f>
        <v>-99.892130610576189</v>
      </c>
      <c r="AA56" s="48">
        <f>SUM(AA53:AA55)</f>
        <v>-38164418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-44330000</v>
      </c>
      <c r="F59" s="67">
        <f t="shared" si="6"/>
        <v>-38164418</v>
      </c>
      <c r="G59" s="67">
        <f t="shared" si="6"/>
        <v>0</v>
      </c>
      <c r="H59" s="67">
        <f t="shared" si="6"/>
        <v>0</v>
      </c>
      <c r="I59" s="67">
        <f t="shared" si="6"/>
        <v>-12538</v>
      </c>
      <c r="J59" s="67">
        <f t="shared" si="6"/>
        <v>-12538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-12538</v>
      </c>
      <c r="X59" s="67">
        <f t="shared" si="6"/>
        <v>-11623316</v>
      </c>
      <c r="Y59" s="67">
        <f t="shared" si="6"/>
        <v>11610778</v>
      </c>
      <c r="Z59" s="68">
        <f>+IF(X59&lt;&gt;0,+(Y59/X59)*100,0)</f>
        <v>-99.892130610576189</v>
      </c>
      <c r="AA59" s="65">
        <f>SUM(AA56:AA58)</f>
        <v>-38164418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29427120</v>
      </c>
      <c r="D6" s="20"/>
      <c r="E6" s="21">
        <v>44150525</v>
      </c>
      <c r="F6" s="22">
        <v>35831444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>
        <v>29785258</v>
      </c>
      <c r="Y6" s="22">
        <v>-29785258</v>
      </c>
      <c r="Z6" s="23">
        <v>-100</v>
      </c>
      <c r="AA6" s="20">
        <v>35831444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4168556</v>
      </c>
      <c r="F25" s="22">
        <v>4168556</v>
      </c>
      <c r="G25" s="22"/>
      <c r="H25" s="22">
        <v>4168556</v>
      </c>
      <c r="I25" s="22"/>
      <c r="J25" s="22">
        <v>4168556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4168556</v>
      </c>
      <c r="X25" s="22">
        <v>3126420</v>
      </c>
      <c r="Y25" s="22">
        <v>1042136</v>
      </c>
      <c r="Z25" s="23">
        <v>33.333205391470116</v>
      </c>
      <c r="AA25" s="20">
        <v>4168556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29427120</v>
      </c>
      <c r="D32" s="29">
        <f t="shared" ref="D32:Y32" si="0">SUM(D6:D31)</f>
        <v>0</v>
      </c>
      <c r="E32" s="30">
        <f t="shared" si="0"/>
        <v>48319081</v>
      </c>
      <c r="F32" s="31">
        <f t="shared" si="0"/>
        <v>40000000</v>
      </c>
      <c r="G32" s="31">
        <f t="shared" si="0"/>
        <v>0</v>
      </c>
      <c r="H32" s="31">
        <f t="shared" si="0"/>
        <v>4168556</v>
      </c>
      <c r="I32" s="31">
        <f t="shared" si="0"/>
        <v>0</v>
      </c>
      <c r="J32" s="31">
        <f t="shared" si="0"/>
        <v>4168556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4168556</v>
      </c>
      <c r="X32" s="31">
        <f t="shared" si="0"/>
        <v>32911678</v>
      </c>
      <c r="Y32" s="31">
        <f t="shared" si="0"/>
        <v>-28743122</v>
      </c>
      <c r="Z32" s="32">
        <f>+IF(X32&lt;&gt;0,+(Y32/X32)*100,0)</f>
        <v>-87.334112833748563</v>
      </c>
      <c r="AA32" s="29">
        <f>SUM(AA6:AA31)</f>
        <v>40000000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652037</v>
      </c>
      <c r="D34" s="20"/>
      <c r="E34" s="21">
        <v>632803</v>
      </c>
      <c r="F34" s="22">
        <v>637701</v>
      </c>
      <c r="G34" s="22"/>
      <c r="H34" s="22">
        <v>62138</v>
      </c>
      <c r="I34" s="22"/>
      <c r="J34" s="22">
        <v>62138</v>
      </c>
      <c r="K34" s="22">
        <v>-104366</v>
      </c>
      <c r="L34" s="22">
        <v>63860</v>
      </c>
      <c r="M34" s="22">
        <v>48557</v>
      </c>
      <c r="N34" s="22">
        <v>8051</v>
      </c>
      <c r="O34" s="22">
        <v>60719</v>
      </c>
      <c r="P34" s="22">
        <v>65593</v>
      </c>
      <c r="Q34" s="22">
        <v>128411</v>
      </c>
      <c r="R34" s="22">
        <v>254723</v>
      </c>
      <c r="S34" s="22"/>
      <c r="T34" s="22"/>
      <c r="U34" s="22"/>
      <c r="V34" s="22"/>
      <c r="W34" s="22">
        <v>324912</v>
      </c>
      <c r="X34" s="22">
        <v>476555</v>
      </c>
      <c r="Y34" s="22">
        <v>-151643</v>
      </c>
      <c r="Z34" s="23">
        <v>-31.820671276138118</v>
      </c>
      <c r="AA34" s="20">
        <v>637701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35426407</v>
      </c>
      <c r="D36" s="20"/>
      <c r="E36" s="21">
        <v>42089245</v>
      </c>
      <c r="F36" s="22">
        <v>48400000</v>
      </c>
      <c r="G36" s="22"/>
      <c r="H36" s="22"/>
      <c r="I36" s="22"/>
      <c r="J36" s="22"/>
      <c r="K36" s="22">
        <v>247339</v>
      </c>
      <c r="L36" s="22">
        <v>5198559</v>
      </c>
      <c r="M36" s="22"/>
      <c r="N36" s="22">
        <v>5445898</v>
      </c>
      <c r="O36" s="22">
        <v>352524</v>
      </c>
      <c r="P36" s="22"/>
      <c r="Q36" s="22"/>
      <c r="R36" s="22">
        <v>352524</v>
      </c>
      <c r="S36" s="22"/>
      <c r="T36" s="22"/>
      <c r="U36" s="22"/>
      <c r="V36" s="22"/>
      <c r="W36" s="22">
        <v>5798422</v>
      </c>
      <c r="X36" s="22">
        <v>34091235</v>
      </c>
      <c r="Y36" s="22">
        <v>-28292813</v>
      </c>
      <c r="Z36" s="23">
        <v>-82.991458068327532</v>
      </c>
      <c r="AA36" s="20">
        <v>48400000</v>
      </c>
    </row>
    <row r="37" spans="1:27" ht="13.5" x14ac:dyDescent="0.25">
      <c r="A37" s="19" t="s">
        <v>63</v>
      </c>
      <c r="B37" s="15" t="s">
        <v>32</v>
      </c>
      <c r="C37" s="20">
        <v>280930</v>
      </c>
      <c r="D37" s="20"/>
      <c r="E37" s="21">
        <v>5973842</v>
      </c>
      <c r="F37" s="22">
        <v>1520000</v>
      </c>
      <c r="G37" s="22"/>
      <c r="H37" s="22"/>
      <c r="I37" s="22"/>
      <c r="J37" s="22"/>
      <c r="K37" s="22">
        <v>432</v>
      </c>
      <c r="L37" s="22"/>
      <c r="M37" s="22"/>
      <c r="N37" s="22">
        <v>432</v>
      </c>
      <c r="O37" s="22"/>
      <c r="P37" s="22"/>
      <c r="Q37" s="22">
        <v>46730</v>
      </c>
      <c r="R37" s="22">
        <v>46730</v>
      </c>
      <c r="S37" s="22"/>
      <c r="T37" s="22"/>
      <c r="U37" s="22"/>
      <c r="V37" s="22"/>
      <c r="W37" s="22">
        <v>47162</v>
      </c>
      <c r="X37" s="22">
        <v>2698853</v>
      </c>
      <c r="Y37" s="22">
        <v>-2651691</v>
      </c>
      <c r="Z37" s="23">
        <v>-98.252516902550823</v>
      </c>
      <c r="AA37" s="20">
        <v>1520000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11614725</v>
      </c>
      <c r="F38" s="22">
        <v>4208450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5748536</v>
      </c>
      <c r="Y38" s="22">
        <v>-5748536</v>
      </c>
      <c r="Z38" s="23">
        <v>-100</v>
      </c>
      <c r="AA38" s="20">
        <v>4208450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-807909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1131748</v>
      </c>
      <c r="D44" s="20"/>
      <c r="E44" s="21">
        <v>161294</v>
      </c>
      <c r="F44" s="22">
        <v>84600</v>
      </c>
      <c r="G44" s="22"/>
      <c r="H44" s="22">
        <v>381</v>
      </c>
      <c r="I44" s="22"/>
      <c r="J44" s="22">
        <v>381</v>
      </c>
      <c r="K44" s="22">
        <v>-91922</v>
      </c>
      <c r="L44" s="22">
        <v>378</v>
      </c>
      <c r="M44" s="22">
        <v>378</v>
      </c>
      <c r="N44" s="22">
        <v>-91166</v>
      </c>
      <c r="O44" s="22">
        <v>499</v>
      </c>
      <c r="P44" s="22">
        <v>535</v>
      </c>
      <c r="Q44" s="22">
        <v>1108</v>
      </c>
      <c r="R44" s="22">
        <v>2142</v>
      </c>
      <c r="S44" s="22"/>
      <c r="T44" s="22"/>
      <c r="U44" s="22"/>
      <c r="V44" s="22"/>
      <c r="W44" s="22">
        <v>-88643</v>
      </c>
      <c r="X44" s="22">
        <v>90291</v>
      </c>
      <c r="Y44" s="22">
        <v>-178934</v>
      </c>
      <c r="Z44" s="23">
        <v>-198.17479039992912</v>
      </c>
      <c r="AA44" s="20">
        <v>84600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36683213</v>
      </c>
      <c r="D47" s="29">
        <f t="shared" ref="D47:Y47" si="1">SUM(D34:D46)</f>
        <v>0</v>
      </c>
      <c r="E47" s="30">
        <f t="shared" si="1"/>
        <v>60471909</v>
      </c>
      <c r="F47" s="31">
        <f t="shared" si="1"/>
        <v>54850751</v>
      </c>
      <c r="G47" s="31">
        <f t="shared" si="1"/>
        <v>0</v>
      </c>
      <c r="H47" s="31">
        <f t="shared" si="1"/>
        <v>62519</v>
      </c>
      <c r="I47" s="31">
        <f t="shared" si="1"/>
        <v>0</v>
      </c>
      <c r="J47" s="31">
        <f t="shared" si="1"/>
        <v>62519</v>
      </c>
      <c r="K47" s="31">
        <f t="shared" si="1"/>
        <v>51483</v>
      </c>
      <c r="L47" s="31">
        <f t="shared" si="1"/>
        <v>5262797</v>
      </c>
      <c r="M47" s="31">
        <f t="shared" si="1"/>
        <v>48935</v>
      </c>
      <c r="N47" s="31">
        <f t="shared" si="1"/>
        <v>5363215</v>
      </c>
      <c r="O47" s="31">
        <f t="shared" si="1"/>
        <v>413742</v>
      </c>
      <c r="P47" s="31">
        <f t="shared" si="1"/>
        <v>66128</v>
      </c>
      <c r="Q47" s="31">
        <f t="shared" si="1"/>
        <v>176249</v>
      </c>
      <c r="R47" s="31">
        <f t="shared" si="1"/>
        <v>656119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6081853</v>
      </c>
      <c r="X47" s="31">
        <f t="shared" si="1"/>
        <v>43105470</v>
      </c>
      <c r="Y47" s="31">
        <f t="shared" si="1"/>
        <v>-37023617</v>
      </c>
      <c r="Z47" s="32">
        <f>+IF(X47&lt;&gt;0,+(Y47/X47)*100,0)</f>
        <v>-85.890762819660708</v>
      </c>
      <c r="AA47" s="29">
        <f>SUM(AA34:AA46)</f>
        <v>54850751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-7256093</v>
      </c>
      <c r="D48" s="39">
        <f t="shared" si="2"/>
        <v>0</v>
      </c>
      <c r="E48" s="40">
        <f t="shared" si="2"/>
        <v>-12152828</v>
      </c>
      <c r="F48" s="41">
        <f t="shared" si="2"/>
        <v>-14850751</v>
      </c>
      <c r="G48" s="41">
        <f t="shared" si="2"/>
        <v>0</v>
      </c>
      <c r="H48" s="41">
        <f t="shared" si="2"/>
        <v>4106037</v>
      </c>
      <c r="I48" s="41">
        <f t="shared" si="2"/>
        <v>0</v>
      </c>
      <c r="J48" s="41">
        <f t="shared" si="2"/>
        <v>4106037</v>
      </c>
      <c r="K48" s="41">
        <f t="shared" si="2"/>
        <v>-51483</v>
      </c>
      <c r="L48" s="41">
        <f t="shared" si="2"/>
        <v>-5262797</v>
      </c>
      <c r="M48" s="41">
        <f t="shared" si="2"/>
        <v>-48935</v>
      </c>
      <c r="N48" s="41">
        <f t="shared" si="2"/>
        <v>-5363215</v>
      </c>
      <c r="O48" s="41">
        <f t="shared" si="2"/>
        <v>-413742</v>
      </c>
      <c r="P48" s="41">
        <f t="shared" si="2"/>
        <v>-66128</v>
      </c>
      <c r="Q48" s="41">
        <f t="shared" si="2"/>
        <v>-176249</v>
      </c>
      <c r="R48" s="41">
        <f t="shared" si="2"/>
        <v>-656119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-1913297</v>
      </c>
      <c r="X48" s="41">
        <f t="shared" si="2"/>
        <v>-10193792</v>
      </c>
      <c r="Y48" s="41">
        <f t="shared" si="2"/>
        <v>8280495</v>
      </c>
      <c r="Z48" s="42">
        <f>+IF(X48&lt;&gt;0,+(Y48/X48)*100,0)</f>
        <v>-81.230762801516846</v>
      </c>
      <c r="AA48" s="39">
        <f>+AA32-AA47</f>
        <v>-14850751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-7256093</v>
      </c>
      <c r="D51" s="48">
        <f t="shared" si="3"/>
        <v>0</v>
      </c>
      <c r="E51" s="49">
        <f t="shared" si="3"/>
        <v>-12152828</v>
      </c>
      <c r="F51" s="50">
        <f t="shared" si="3"/>
        <v>-14850751</v>
      </c>
      <c r="G51" s="50">
        <f t="shared" si="3"/>
        <v>0</v>
      </c>
      <c r="H51" s="50">
        <f t="shared" si="3"/>
        <v>4106037</v>
      </c>
      <c r="I51" s="50">
        <f t="shared" si="3"/>
        <v>0</v>
      </c>
      <c r="J51" s="50">
        <f t="shared" si="3"/>
        <v>4106037</v>
      </c>
      <c r="K51" s="50">
        <f t="shared" si="3"/>
        <v>-51483</v>
      </c>
      <c r="L51" s="50">
        <f t="shared" si="3"/>
        <v>-5262797</v>
      </c>
      <c r="M51" s="50">
        <f t="shared" si="3"/>
        <v>-48935</v>
      </c>
      <c r="N51" s="50">
        <f t="shared" si="3"/>
        <v>-5363215</v>
      </c>
      <c r="O51" s="50">
        <f t="shared" si="3"/>
        <v>-413742</v>
      </c>
      <c r="P51" s="50">
        <f t="shared" si="3"/>
        <v>-66128</v>
      </c>
      <c r="Q51" s="50">
        <f t="shared" si="3"/>
        <v>-176249</v>
      </c>
      <c r="R51" s="50">
        <f t="shared" si="3"/>
        <v>-656119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-1913297</v>
      </c>
      <c r="X51" s="50">
        <f t="shared" si="3"/>
        <v>-10193792</v>
      </c>
      <c r="Y51" s="50">
        <f t="shared" si="3"/>
        <v>8280495</v>
      </c>
      <c r="Z51" s="51">
        <f>+IF(X51&lt;&gt;0,+(Y51/X51)*100,0)</f>
        <v>-81.230762801516846</v>
      </c>
      <c r="AA51" s="48">
        <f>SUM(AA48:AA50)</f>
        <v>-14850751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-7256093</v>
      </c>
      <c r="D53" s="54">
        <f>+D51-D52</f>
        <v>0</v>
      </c>
      <c r="E53" s="55">
        <f t="shared" si="4"/>
        <v>-12152828</v>
      </c>
      <c r="F53" s="56">
        <f t="shared" si="4"/>
        <v>-14850751</v>
      </c>
      <c r="G53" s="56">
        <f t="shared" si="4"/>
        <v>0</v>
      </c>
      <c r="H53" s="56">
        <f t="shared" si="4"/>
        <v>4106037</v>
      </c>
      <c r="I53" s="56">
        <f t="shared" si="4"/>
        <v>0</v>
      </c>
      <c r="J53" s="56">
        <f t="shared" si="4"/>
        <v>4106037</v>
      </c>
      <c r="K53" s="56">
        <f t="shared" si="4"/>
        <v>-51483</v>
      </c>
      <c r="L53" s="56">
        <f t="shared" si="4"/>
        <v>-5262797</v>
      </c>
      <c r="M53" s="56">
        <f t="shared" si="4"/>
        <v>-48935</v>
      </c>
      <c r="N53" s="56">
        <f t="shared" si="4"/>
        <v>-5363215</v>
      </c>
      <c r="O53" s="56">
        <f t="shared" si="4"/>
        <v>-413742</v>
      </c>
      <c r="P53" s="56">
        <f t="shared" si="4"/>
        <v>-66128</v>
      </c>
      <c r="Q53" s="56">
        <f t="shared" si="4"/>
        <v>-176249</v>
      </c>
      <c r="R53" s="56">
        <f t="shared" si="4"/>
        <v>-656119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-1913297</v>
      </c>
      <c r="X53" s="56">
        <f t="shared" si="4"/>
        <v>-10193792</v>
      </c>
      <c r="Y53" s="56">
        <f t="shared" si="4"/>
        <v>8280495</v>
      </c>
      <c r="Z53" s="57">
        <f>+IF(X53&lt;&gt;0,+(Y53/X53)*100,0)</f>
        <v>-81.230762801516846</v>
      </c>
      <c r="AA53" s="54">
        <f>+AA51-AA52</f>
        <v>-14850751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-7256093</v>
      </c>
      <c r="D56" s="48">
        <f>SUM(D53:D55)</f>
        <v>0</v>
      </c>
      <c r="E56" s="49">
        <f t="shared" si="5"/>
        <v>-12152828</v>
      </c>
      <c r="F56" s="50">
        <f t="shared" si="5"/>
        <v>-14850751</v>
      </c>
      <c r="G56" s="50">
        <f t="shared" si="5"/>
        <v>0</v>
      </c>
      <c r="H56" s="50">
        <f t="shared" si="5"/>
        <v>4106037</v>
      </c>
      <c r="I56" s="50">
        <f t="shared" si="5"/>
        <v>0</v>
      </c>
      <c r="J56" s="50">
        <f t="shared" si="5"/>
        <v>4106037</v>
      </c>
      <c r="K56" s="50">
        <f t="shared" si="5"/>
        <v>-51483</v>
      </c>
      <c r="L56" s="50">
        <f t="shared" si="5"/>
        <v>-5262797</v>
      </c>
      <c r="M56" s="50">
        <f t="shared" si="5"/>
        <v>-48935</v>
      </c>
      <c r="N56" s="50">
        <f t="shared" si="5"/>
        <v>-5363215</v>
      </c>
      <c r="O56" s="50">
        <f t="shared" si="5"/>
        <v>-413742</v>
      </c>
      <c r="P56" s="50">
        <f t="shared" si="5"/>
        <v>-66128</v>
      </c>
      <c r="Q56" s="50">
        <f t="shared" si="5"/>
        <v>-176249</v>
      </c>
      <c r="R56" s="50">
        <f t="shared" si="5"/>
        <v>-656119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-1913297</v>
      </c>
      <c r="X56" s="50">
        <f t="shared" si="5"/>
        <v>-10193792</v>
      </c>
      <c r="Y56" s="50">
        <f t="shared" si="5"/>
        <v>8280495</v>
      </c>
      <c r="Z56" s="51">
        <f>+IF(X56&lt;&gt;0,+(Y56/X56)*100,0)</f>
        <v>-81.230762801516846</v>
      </c>
      <c r="AA56" s="48">
        <f>SUM(AA53:AA55)</f>
        <v>-14850751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-7256093</v>
      </c>
      <c r="D59" s="65">
        <f>SUM(D56:D58)</f>
        <v>0</v>
      </c>
      <c r="E59" s="66">
        <f t="shared" si="6"/>
        <v>-12152828</v>
      </c>
      <c r="F59" s="67">
        <f t="shared" si="6"/>
        <v>-14850751</v>
      </c>
      <c r="G59" s="67">
        <f t="shared" si="6"/>
        <v>0</v>
      </c>
      <c r="H59" s="67">
        <f t="shared" si="6"/>
        <v>4106037</v>
      </c>
      <c r="I59" s="67">
        <f t="shared" si="6"/>
        <v>0</v>
      </c>
      <c r="J59" s="67">
        <f t="shared" si="6"/>
        <v>4106037</v>
      </c>
      <c r="K59" s="67">
        <f t="shared" si="6"/>
        <v>-51483</v>
      </c>
      <c r="L59" s="67">
        <f t="shared" si="6"/>
        <v>-5262797</v>
      </c>
      <c r="M59" s="67">
        <f t="shared" si="6"/>
        <v>-48935</v>
      </c>
      <c r="N59" s="67">
        <f t="shared" si="6"/>
        <v>-5363215</v>
      </c>
      <c r="O59" s="67">
        <f t="shared" si="6"/>
        <v>-413742</v>
      </c>
      <c r="P59" s="67">
        <f t="shared" si="6"/>
        <v>-66128</v>
      </c>
      <c r="Q59" s="67">
        <f t="shared" si="6"/>
        <v>-176249</v>
      </c>
      <c r="R59" s="67">
        <f t="shared" si="6"/>
        <v>-656119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-1913297</v>
      </c>
      <c r="X59" s="67">
        <f t="shared" si="6"/>
        <v>-10193792</v>
      </c>
      <c r="Y59" s="67">
        <f t="shared" si="6"/>
        <v>8280495</v>
      </c>
      <c r="Z59" s="68">
        <f>+IF(X59&lt;&gt;0,+(Y59/X59)*100,0)</f>
        <v>-81.230762801516846</v>
      </c>
      <c r="AA59" s="65">
        <f>SUM(AA56:AA58)</f>
        <v>-14850751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38.450000000000003" customHeight="1" x14ac:dyDescent="0.2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23969000</v>
      </c>
      <c r="F49" s="22">
        <v>23969000</v>
      </c>
      <c r="G49" s="22"/>
      <c r="H49" s="22"/>
      <c r="I49" s="22"/>
      <c r="J49" s="22"/>
      <c r="K49" s="22"/>
      <c r="L49" s="22"/>
      <c r="M49" s="22">
        <v>4015000</v>
      </c>
      <c r="N49" s="22">
        <v>4015000</v>
      </c>
      <c r="O49" s="22"/>
      <c r="P49" s="22">
        <v>10034023</v>
      </c>
      <c r="Q49" s="22"/>
      <c r="R49" s="22">
        <v>10034023</v>
      </c>
      <c r="S49" s="22"/>
      <c r="T49" s="22"/>
      <c r="U49" s="22"/>
      <c r="V49" s="22"/>
      <c r="W49" s="22">
        <v>14049023</v>
      </c>
      <c r="X49" s="22">
        <v>17976753</v>
      </c>
      <c r="Y49" s="22">
        <v>-3927730</v>
      </c>
      <c r="Z49" s="23">
        <v>-21.848940128398048</v>
      </c>
      <c r="AA49" s="20">
        <v>23969000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23969000</v>
      </c>
      <c r="F51" s="50">
        <f t="shared" si="3"/>
        <v>23969000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4015000</v>
      </c>
      <c r="N51" s="50">
        <f t="shared" si="3"/>
        <v>4015000</v>
      </c>
      <c r="O51" s="50">
        <f t="shared" si="3"/>
        <v>0</v>
      </c>
      <c r="P51" s="50">
        <f t="shared" si="3"/>
        <v>10034023</v>
      </c>
      <c r="Q51" s="50">
        <f t="shared" si="3"/>
        <v>0</v>
      </c>
      <c r="R51" s="50">
        <f t="shared" si="3"/>
        <v>10034023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14049023</v>
      </c>
      <c r="X51" s="50">
        <f t="shared" si="3"/>
        <v>17976753</v>
      </c>
      <c r="Y51" s="50">
        <f t="shared" si="3"/>
        <v>-3927730</v>
      </c>
      <c r="Z51" s="51">
        <f>+IF(X51&lt;&gt;0,+(Y51/X51)*100,0)</f>
        <v>-21.848940128398048</v>
      </c>
      <c r="AA51" s="48">
        <f>SUM(AA48:AA50)</f>
        <v>23969000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23969000</v>
      </c>
      <c r="F53" s="56">
        <f t="shared" si="4"/>
        <v>23969000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4015000</v>
      </c>
      <c r="N53" s="56">
        <f t="shared" si="4"/>
        <v>4015000</v>
      </c>
      <c r="O53" s="56">
        <f t="shared" si="4"/>
        <v>0</v>
      </c>
      <c r="P53" s="56">
        <f t="shared" si="4"/>
        <v>10034023</v>
      </c>
      <c r="Q53" s="56">
        <f t="shared" si="4"/>
        <v>0</v>
      </c>
      <c r="R53" s="56">
        <f t="shared" si="4"/>
        <v>10034023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14049023</v>
      </c>
      <c r="X53" s="56">
        <f t="shared" si="4"/>
        <v>17976753</v>
      </c>
      <c r="Y53" s="56">
        <f t="shared" si="4"/>
        <v>-3927730</v>
      </c>
      <c r="Z53" s="57">
        <f>+IF(X53&lt;&gt;0,+(Y53/X53)*100,0)</f>
        <v>-21.848940128398048</v>
      </c>
      <c r="AA53" s="54">
        <f>+AA51-AA52</f>
        <v>23969000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23969000</v>
      </c>
      <c r="F56" s="50">
        <f t="shared" si="5"/>
        <v>23969000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4015000</v>
      </c>
      <c r="N56" s="50">
        <f t="shared" si="5"/>
        <v>4015000</v>
      </c>
      <c r="O56" s="50">
        <f t="shared" si="5"/>
        <v>0</v>
      </c>
      <c r="P56" s="50">
        <f t="shared" si="5"/>
        <v>10034023</v>
      </c>
      <c r="Q56" s="50">
        <f t="shared" si="5"/>
        <v>0</v>
      </c>
      <c r="R56" s="50">
        <f t="shared" si="5"/>
        <v>10034023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14049023</v>
      </c>
      <c r="X56" s="50">
        <f t="shared" si="5"/>
        <v>17976753</v>
      </c>
      <c r="Y56" s="50">
        <f t="shared" si="5"/>
        <v>-3927730</v>
      </c>
      <c r="Z56" s="51">
        <f>+IF(X56&lt;&gt;0,+(Y56/X56)*100,0)</f>
        <v>-21.848940128398048</v>
      </c>
      <c r="AA56" s="48">
        <f>SUM(AA53:AA55)</f>
        <v>23969000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23969000</v>
      </c>
      <c r="F59" s="67">
        <f t="shared" si="6"/>
        <v>23969000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4015000</v>
      </c>
      <c r="N59" s="67">
        <f t="shared" si="6"/>
        <v>4015000</v>
      </c>
      <c r="O59" s="67">
        <f t="shared" si="6"/>
        <v>0</v>
      </c>
      <c r="P59" s="67">
        <f t="shared" si="6"/>
        <v>10034023</v>
      </c>
      <c r="Q59" s="67">
        <f t="shared" si="6"/>
        <v>0</v>
      </c>
      <c r="R59" s="67">
        <f t="shared" si="6"/>
        <v>10034023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14049023</v>
      </c>
      <c r="X59" s="67">
        <f t="shared" si="6"/>
        <v>17976753</v>
      </c>
      <c r="Y59" s="67">
        <f t="shared" si="6"/>
        <v>-3927730</v>
      </c>
      <c r="Z59" s="68">
        <f>+IF(X59&lt;&gt;0,+(Y59/X59)*100,0)</f>
        <v>-21.848940128398048</v>
      </c>
      <c r="AA59" s="65">
        <f>SUM(AA56:AA58)</f>
        <v>23969000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>
        <v>53019399</v>
      </c>
      <c r="F6" s="22">
        <v>53019399</v>
      </c>
      <c r="G6" s="22">
        <v>262375</v>
      </c>
      <c r="H6" s="22">
        <v>1275787</v>
      </c>
      <c r="I6" s="22">
        <v>159581</v>
      </c>
      <c r="J6" s="22">
        <v>1697743</v>
      </c>
      <c r="K6" s="22">
        <v>4244</v>
      </c>
      <c r="L6" s="22">
        <v>4244</v>
      </c>
      <c r="M6" s="22">
        <v>379522</v>
      </c>
      <c r="N6" s="22">
        <v>388010</v>
      </c>
      <c r="O6" s="22">
        <v>254953</v>
      </c>
      <c r="P6" s="22">
        <v>172710</v>
      </c>
      <c r="Q6" s="22">
        <v>214776</v>
      </c>
      <c r="R6" s="22">
        <v>642439</v>
      </c>
      <c r="S6" s="22"/>
      <c r="T6" s="22"/>
      <c r="U6" s="22"/>
      <c r="V6" s="22"/>
      <c r="W6" s="22">
        <v>2728192</v>
      </c>
      <c r="X6" s="22">
        <v>39764556</v>
      </c>
      <c r="Y6" s="22">
        <v>-37036364</v>
      </c>
      <c r="Z6" s="23">
        <v>-93.139136269998843</v>
      </c>
      <c r="AA6" s="20">
        <v>53019399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53019399</v>
      </c>
      <c r="F32" s="31">
        <f t="shared" si="0"/>
        <v>53019399</v>
      </c>
      <c r="G32" s="31">
        <f t="shared" si="0"/>
        <v>262375</v>
      </c>
      <c r="H32" s="31">
        <f t="shared" si="0"/>
        <v>1275787</v>
      </c>
      <c r="I32" s="31">
        <f t="shared" si="0"/>
        <v>159581</v>
      </c>
      <c r="J32" s="31">
        <f t="shared" si="0"/>
        <v>1697743</v>
      </c>
      <c r="K32" s="31">
        <f t="shared" si="0"/>
        <v>4244</v>
      </c>
      <c r="L32" s="31">
        <f t="shared" si="0"/>
        <v>4244</v>
      </c>
      <c r="M32" s="31">
        <f t="shared" si="0"/>
        <v>379522</v>
      </c>
      <c r="N32" s="31">
        <f t="shared" si="0"/>
        <v>388010</v>
      </c>
      <c r="O32" s="31">
        <f t="shared" si="0"/>
        <v>254953</v>
      </c>
      <c r="P32" s="31">
        <f t="shared" si="0"/>
        <v>172710</v>
      </c>
      <c r="Q32" s="31">
        <f t="shared" si="0"/>
        <v>214776</v>
      </c>
      <c r="R32" s="31">
        <f t="shared" si="0"/>
        <v>642439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2728192</v>
      </c>
      <c r="X32" s="31">
        <f t="shared" si="0"/>
        <v>39764556</v>
      </c>
      <c r="Y32" s="31">
        <f t="shared" si="0"/>
        <v>-37036364</v>
      </c>
      <c r="Z32" s="32">
        <f>+IF(X32&lt;&gt;0,+(Y32/X32)*100,0)</f>
        <v>-93.139136269998843</v>
      </c>
      <c r="AA32" s="29">
        <f>SUM(AA6:AA31)</f>
        <v>53019399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431192</v>
      </c>
      <c r="F34" s="22">
        <v>431192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323397</v>
      </c>
      <c r="Y34" s="22">
        <v>-323397</v>
      </c>
      <c r="Z34" s="23">
        <v>-100</v>
      </c>
      <c r="AA34" s="20">
        <v>431192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>
        <v>74786935</v>
      </c>
      <c r="F36" s="22">
        <v>34786935</v>
      </c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>
        <v>528979</v>
      </c>
      <c r="R36" s="22">
        <v>528979</v>
      </c>
      <c r="S36" s="22"/>
      <c r="T36" s="22"/>
      <c r="U36" s="22"/>
      <c r="V36" s="22"/>
      <c r="W36" s="22">
        <v>528979</v>
      </c>
      <c r="X36" s="22">
        <v>26090199</v>
      </c>
      <c r="Y36" s="22">
        <v>-25561220</v>
      </c>
      <c r="Z36" s="23">
        <v>-97.972499174881719</v>
      </c>
      <c r="AA36" s="20">
        <v>34786935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>
        <v>419046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314280</v>
      </c>
      <c r="Y37" s="22">
        <v>-314280</v>
      </c>
      <c r="Z37" s="23">
        <v>-100</v>
      </c>
      <c r="AA37" s="20">
        <v>419046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3500000</v>
      </c>
      <c r="F40" s="22">
        <v>3500000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2625003</v>
      </c>
      <c r="Y40" s="22">
        <v>-2625003</v>
      </c>
      <c r="Z40" s="23">
        <v>-100</v>
      </c>
      <c r="AA40" s="20">
        <v>3500000</v>
      </c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3000000</v>
      </c>
      <c r="F41" s="22">
        <v>3500000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>
        <v>336767</v>
      </c>
      <c r="R41" s="22">
        <v>336767</v>
      </c>
      <c r="S41" s="22"/>
      <c r="T41" s="22"/>
      <c r="U41" s="22"/>
      <c r="V41" s="22"/>
      <c r="W41" s="22">
        <v>336767</v>
      </c>
      <c r="X41" s="22">
        <v>2625003</v>
      </c>
      <c r="Y41" s="22">
        <v>-2288236</v>
      </c>
      <c r="Z41" s="23">
        <v>-87.170795614328824</v>
      </c>
      <c r="AA41" s="20">
        <v>3500000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596000</v>
      </c>
      <c r="F44" s="22">
        <v>302500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>
        <v>1295</v>
      </c>
      <c r="R44" s="22">
        <v>1295</v>
      </c>
      <c r="S44" s="22"/>
      <c r="T44" s="22"/>
      <c r="U44" s="22"/>
      <c r="V44" s="22"/>
      <c r="W44" s="22">
        <v>1295</v>
      </c>
      <c r="X44" s="22">
        <v>226872</v>
      </c>
      <c r="Y44" s="22">
        <v>-225577</v>
      </c>
      <c r="Z44" s="23">
        <v>-99.429193554074544</v>
      </c>
      <c r="AA44" s="20">
        <v>302500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82314127</v>
      </c>
      <c r="F47" s="31">
        <f t="shared" si="1"/>
        <v>42939673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867041</v>
      </c>
      <c r="R47" s="31">
        <f t="shared" si="1"/>
        <v>867041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867041</v>
      </c>
      <c r="X47" s="31">
        <f t="shared" si="1"/>
        <v>32204754</v>
      </c>
      <c r="Y47" s="31">
        <f t="shared" si="1"/>
        <v>-31337713</v>
      </c>
      <c r="Z47" s="32">
        <f>+IF(X47&lt;&gt;0,+(Y47/X47)*100,0)</f>
        <v>-97.30772357397916</v>
      </c>
      <c r="AA47" s="29">
        <f>SUM(AA34:AA46)</f>
        <v>42939673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-29294728</v>
      </c>
      <c r="F48" s="41">
        <f t="shared" si="2"/>
        <v>10079726</v>
      </c>
      <c r="G48" s="41">
        <f t="shared" si="2"/>
        <v>262375</v>
      </c>
      <c r="H48" s="41">
        <f t="shared" si="2"/>
        <v>1275787</v>
      </c>
      <c r="I48" s="41">
        <f t="shared" si="2"/>
        <v>159581</v>
      </c>
      <c r="J48" s="41">
        <f t="shared" si="2"/>
        <v>1697743</v>
      </c>
      <c r="K48" s="41">
        <f t="shared" si="2"/>
        <v>4244</v>
      </c>
      <c r="L48" s="41">
        <f t="shared" si="2"/>
        <v>4244</v>
      </c>
      <c r="M48" s="41">
        <f t="shared" si="2"/>
        <v>379522</v>
      </c>
      <c r="N48" s="41">
        <f t="shared" si="2"/>
        <v>388010</v>
      </c>
      <c r="O48" s="41">
        <f t="shared" si="2"/>
        <v>254953</v>
      </c>
      <c r="P48" s="41">
        <f t="shared" si="2"/>
        <v>172710</v>
      </c>
      <c r="Q48" s="41">
        <f t="shared" si="2"/>
        <v>-652265</v>
      </c>
      <c r="R48" s="41">
        <f t="shared" si="2"/>
        <v>-224602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1861151</v>
      </c>
      <c r="X48" s="41">
        <f t="shared" si="2"/>
        <v>7559802</v>
      </c>
      <c r="Y48" s="41">
        <f t="shared" si="2"/>
        <v>-5698651</v>
      </c>
      <c r="Z48" s="42">
        <f>+IF(X48&lt;&gt;0,+(Y48/X48)*100,0)</f>
        <v>-75.38095574460813</v>
      </c>
      <c r="AA48" s="39">
        <f>+AA32-AA47</f>
        <v>10079726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-29294728</v>
      </c>
      <c r="F51" s="50">
        <f t="shared" si="3"/>
        <v>10079726</v>
      </c>
      <c r="G51" s="50">
        <f t="shared" si="3"/>
        <v>262375</v>
      </c>
      <c r="H51" s="50">
        <f t="shared" si="3"/>
        <v>1275787</v>
      </c>
      <c r="I51" s="50">
        <f t="shared" si="3"/>
        <v>159581</v>
      </c>
      <c r="J51" s="50">
        <f t="shared" si="3"/>
        <v>1697743</v>
      </c>
      <c r="K51" s="50">
        <f t="shared" si="3"/>
        <v>4244</v>
      </c>
      <c r="L51" s="50">
        <f t="shared" si="3"/>
        <v>4244</v>
      </c>
      <c r="M51" s="50">
        <f t="shared" si="3"/>
        <v>379522</v>
      </c>
      <c r="N51" s="50">
        <f t="shared" si="3"/>
        <v>388010</v>
      </c>
      <c r="O51" s="50">
        <f t="shared" si="3"/>
        <v>254953</v>
      </c>
      <c r="P51" s="50">
        <f t="shared" si="3"/>
        <v>172710</v>
      </c>
      <c r="Q51" s="50">
        <f t="shared" si="3"/>
        <v>-652265</v>
      </c>
      <c r="R51" s="50">
        <f t="shared" si="3"/>
        <v>-224602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1861151</v>
      </c>
      <c r="X51" s="50">
        <f t="shared" si="3"/>
        <v>7559802</v>
      </c>
      <c r="Y51" s="50">
        <f t="shared" si="3"/>
        <v>-5698651</v>
      </c>
      <c r="Z51" s="51">
        <f>+IF(X51&lt;&gt;0,+(Y51/X51)*100,0)</f>
        <v>-75.38095574460813</v>
      </c>
      <c r="AA51" s="48">
        <f>SUM(AA48:AA50)</f>
        <v>10079726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-29294728</v>
      </c>
      <c r="F53" s="56">
        <f t="shared" si="4"/>
        <v>10079726</v>
      </c>
      <c r="G53" s="56">
        <f t="shared" si="4"/>
        <v>262375</v>
      </c>
      <c r="H53" s="56">
        <f t="shared" si="4"/>
        <v>1275787</v>
      </c>
      <c r="I53" s="56">
        <f t="shared" si="4"/>
        <v>159581</v>
      </c>
      <c r="J53" s="56">
        <f t="shared" si="4"/>
        <v>1697743</v>
      </c>
      <c r="K53" s="56">
        <f t="shared" si="4"/>
        <v>4244</v>
      </c>
      <c r="L53" s="56">
        <f t="shared" si="4"/>
        <v>4244</v>
      </c>
      <c r="M53" s="56">
        <f t="shared" si="4"/>
        <v>379522</v>
      </c>
      <c r="N53" s="56">
        <f t="shared" si="4"/>
        <v>388010</v>
      </c>
      <c r="O53" s="56">
        <f t="shared" si="4"/>
        <v>254953</v>
      </c>
      <c r="P53" s="56">
        <f t="shared" si="4"/>
        <v>172710</v>
      </c>
      <c r="Q53" s="56">
        <f t="shared" si="4"/>
        <v>-652265</v>
      </c>
      <c r="R53" s="56">
        <f t="shared" si="4"/>
        <v>-224602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1861151</v>
      </c>
      <c r="X53" s="56">
        <f t="shared" si="4"/>
        <v>7559802</v>
      </c>
      <c r="Y53" s="56">
        <f t="shared" si="4"/>
        <v>-5698651</v>
      </c>
      <c r="Z53" s="57">
        <f>+IF(X53&lt;&gt;0,+(Y53/X53)*100,0)</f>
        <v>-75.38095574460813</v>
      </c>
      <c r="AA53" s="54">
        <f>+AA51-AA52</f>
        <v>10079726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-29294728</v>
      </c>
      <c r="F56" s="50">
        <f t="shared" si="5"/>
        <v>10079726</v>
      </c>
      <c r="G56" s="50">
        <f t="shared" si="5"/>
        <v>262375</v>
      </c>
      <c r="H56" s="50">
        <f t="shared" si="5"/>
        <v>1275787</v>
      </c>
      <c r="I56" s="50">
        <f t="shared" si="5"/>
        <v>159581</v>
      </c>
      <c r="J56" s="50">
        <f t="shared" si="5"/>
        <v>1697743</v>
      </c>
      <c r="K56" s="50">
        <f t="shared" si="5"/>
        <v>4244</v>
      </c>
      <c r="L56" s="50">
        <f t="shared" si="5"/>
        <v>4244</v>
      </c>
      <c r="M56" s="50">
        <f t="shared" si="5"/>
        <v>379522</v>
      </c>
      <c r="N56" s="50">
        <f t="shared" si="5"/>
        <v>388010</v>
      </c>
      <c r="O56" s="50">
        <f t="shared" si="5"/>
        <v>254953</v>
      </c>
      <c r="P56" s="50">
        <f t="shared" si="5"/>
        <v>172710</v>
      </c>
      <c r="Q56" s="50">
        <f t="shared" si="5"/>
        <v>-652265</v>
      </c>
      <c r="R56" s="50">
        <f t="shared" si="5"/>
        <v>-224602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1861151</v>
      </c>
      <c r="X56" s="50">
        <f t="shared" si="5"/>
        <v>7559802</v>
      </c>
      <c r="Y56" s="50">
        <f t="shared" si="5"/>
        <v>-5698651</v>
      </c>
      <c r="Z56" s="51">
        <f>+IF(X56&lt;&gt;0,+(Y56/X56)*100,0)</f>
        <v>-75.38095574460813</v>
      </c>
      <c r="AA56" s="48">
        <f>SUM(AA53:AA55)</f>
        <v>10079726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-29294728</v>
      </c>
      <c r="F59" s="67">
        <f t="shared" si="6"/>
        <v>10079726</v>
      </c>
      <c r="G59" s="67">
        <f t="shared" si="6"/>
        <v>262375</v>
      </c>
      <c r="H59" s="67">
        <f t="shared" si="6"/>
        <v>1275787</v>
      </c>
      <c r="I59" s="67">
        <f t="shared" si="6"/>
        <v>159581</v>
      </c>
      <c r="J59" s="67">
        <f t="shared" si="6"/>
        <v>1697743</v>
      </c>
      <c r="K59" s="67">
        <f t="shared" si="6"/>
        <v>4244</v>
      </c>
      <c r="L59" s="67">
        <f t="shared" si="6"/>
        <v>4244</v>
      </c>
      <c r="M59" s="67">
        <f t="shared" si="6"/>
        <v>379522</v>
      </c>
      <c r="N59" s="67">
        <f t="shared" si="6"/>
        <v>388010</v>
      </c>
      <c r="O59" s="67">
        <f t="shared" si="6"/>
        <v>254953</v>
      </c>
      <c r="P59" s="67">
        <f t="shared" si="6"/>
        <v>172710</v>
      </c>
      <c r="Q59" s="67">
        <f t="shared" si="6"/>
        <v>-652265</v>
      </c>
      <c r="R59" s="67">
        <f t="shared" si="6"/>
        <v>-224602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1861151</v>
      </c>
      <c r="X59" s="67">
        <f t="shared" si="6"/>
        <v>7559802</v>
      </c>
      <c r="Y59" s="67">
        <f t="shared" si="6"/>
        <v>-5698651</v>
      </c>
      <c r="Z59" s="68">
        <f>+IF(X59&lt;&gt;0,+(Y59/X59)*100,0)</f>
        <v>-75.38095574460813</v>
      </c>
      <c r="AA59" s="65">
        <f>SUM(AA56:AA58)</f>
        <v>10079726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11942728</v>
      </c>
      <c r="D6" s="20"/>
      <c r="E6" s="21">
        <v>24203237</v>
      </c>
      <c r="F6" s="22">
        <v>25114065</v>
      </c>
      <c r="G6" s="22">
        <v>196396</v>
      </c>
      <c r="H6" s="22"/>
      <c r="I6" s="22">
        <v>-8085</v>
      </c>
      <c r="J6" s="22">
        <v>188311</v>
      </c>
      <c r="K6" s="22">
        <v>46045</v>
      </c>
      <c r="L6" s="22">
        <v>96373</v>
      </c>
      <c r="M6" s="22">
        <v>70259</v>
      </c>
      <c r="N6" s="22">
        <v>212677</v>
      </c>
      <c r="O6" s="22">
        <v>74732</v>
      </c>
      <c r="P6" s="22">
        <v>51165</v>
      </c>
      <c r="Q6" s="22">
        <v>42710</v>
      </c>
      <c r="R6" s="22">
        <v>168607</v>
      </c>
      <c r="S6" s="22"/>
      <c r="T6" s="22"/>
      <c r="U6" s="22"/>
      <c r="V6" s="22"/>
      <c r="W6" s="22">
        <v>569595</v>
      </c>
      <c r="X6" s="22">
        <v>18835587</v>
      </c>
      <c r="Y6" s="22">
        <v>-18265992</v>
      </c>
      <c r="Z6" s="23">
        <v>-96.975963637342446</v>
      </c>
      <c r="AA6" s="20">
        <v>25114065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1385620</v>
      </c>
      <c r="D13" s="20"/>
      <c r="E13" s="21">
        <v>1502612</v>
      </c>
      <c r="F13" s="22">
        <v>1502612</v>
      </c>
      <c r="G13" s="22">
        <v>135537</v>
      </c>
      <c r="H13" s="22"/>
      <c r="I13" s="22">
        <v>134846</v>
      </c>
      <c r="J13" s="22">
        <v>270383</v>
      </c>
      <c r="K13" s="22">
        <v>134332</v>
      </c>
      <c r="L13" s="22">
        <v>265070</v>
      </c>
      <c r="M13" s="22">
        <v>132621</v>
      </c>
      <c r="N13" s="22">
        <v>532023</v>
      </c>
      <c r="O13" s="22">
        <v>132631</v>
      </c>
      <c r="P13" s="22">
        <v>132656</v>
      </c>
      <c r="Q13" s="22">
        <v>130778</v>
      </c>
      <c r="R13" s="22">
        <v>396065</v>
      </c>
      <c r="S13" s="22"/>
      <c r="T13" s="22"/>
      <c r="U13" s="22"/>
      <c r="V13" s="22"/>
      <c r="W13" s="22">
        <v>1198471</v>
      </c>
      <c r="X13" s="22">
        <v>1126962</v>
      </c>
      <c r="Y13" s="22">
        <v>71509</v>
      </c>
      <c r="Z13" s="23">
        <v>6.3452893708927194</v>
      </c>
      <c r="AA13" s="20">
        <v>1502612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3447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3200000</v>
      </c>
      <c r="F25" s="22">
        <v>3200000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2400003</v>
      </c>
      <c r="Y25" s="22">
        <v>-2400003</v>
      </c>
      <c r="Z25" s="23">
        <v>-100</v>
      </c>
      <c r="AA25" s="20">
        <v>3200000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13331795</v>
      </c>
      <c r="D32" s="29">
        <f t="shared" ref="D32:Y32" si="0">SUM(D6:D31)</f>
        <v>0</v>
      </c>
      <c r="E32" s="30">
        <f t="shared" si="0"/>
        <v>28905849</v>
      </c>
      <c r="F32" s="31">
        <f t="shared" si="0"/>
        <v>29816677</v>
      </c>
      <c r="G32" s="31">
        <f t="shared" si="0"/>
        <v>331933</v>
      </c>
      <c r="H32" s="31">
        <f t="shared" si="0"/>
        <v>0</v>
      </c>
      <c r="I32" s="31">
        <f t="shared" si="0"/>
        <v>126761</v>
      </c>
      <c r="J32" s="31">
        <f t="shared" si="0"/>
        <v>458694</v>
      </c>
      <c r="K32" s="31">
        <f t="shared" si="0"/>
        <v>180377</v>
      </c>
      <c r="L32" s="31">
        <f t="shared" si="0"/>
        <v>361443</v>
      </c>
      <c r="M32" s="31">
        <f t="shared" si="0"/>
        <v>202880</v>
      </c>
      <c r="N32" s="31">
        <f t="shared" si="0"/>
        <v>744700</v>
      </c>
      <c r="O32" s="31">
        <f t="shared" si="0"/>
        <v>207363</v>
      </c>
      <c r="P32" s="31">
        <f t="shared" si="0"/>
        <v>183821</v>
      </c>
      <c r="Q32" s="31">
        <f t="shared" si="0"/>
        <v>173488</v>
      </c>
      <c r="R32" s="31">
        <f t="shared" si="0"/>
        <v>564672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1768066</v>
      </c>
      <c r="X32" s="31">
        <f t="shared" si="0"/>
        <v>22362552</v>
      </c>
      <c r="Y32" s="31">
        <f t="shared" si="0"/>
        <v>-20594486</v>
      </c>
      <c r="Z32" s="32">
        <f>+IF(X32&lt;&gt;0,+(Y32/X32)*100,0)</f>
        <v>-92.093630458634607</v>
      </c>
      <c r="AA32" s="29">
        <f>SUM(AA6:AA31)</f>
        <v>29816677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2082873</v>
      </c>
      <c r="D34" s="20"/>
      <c r="E34" s="21">
        <v>2127368</v>
      </c>
      <c r="F34" s="22">
        <v>2127368</v>
      </c>
      <c r="G34" s="22">
        <v>213299</v>
      </c>
      <c r="H34" s="22">
        <v>178297</v>
      </c>
      <c r="I34" s="22">
        <v>183943</v>
      </c>
      <c r="J34" s="22">
        <v>575539</v>
      </c>
      <c r="K34" s="22">
        <v>180289</v>
      </c>
      <c r="L34" s="22">
        <v>188083</v>
      </c>
      <c r="M34" s="22">
        <v>194948</v>
      </c>
      <c r="N34" s="22">
        <v>563320</v>
      </c>
      <c r="O34" s="22">
        <v>194336</v>
      </c>
      <c r="P34" s="22">
        <v>192336</v>
      </c>
      <c r="Q34" s="22"/>
      <c r="R34" s="22">
        <v>386672</v>
      </c>
      <c r="S34" s="22"/>
      <c r="T34" s="22"/>
      <c r="U34" s="22"/>
      <c r="V34" s="22"/>
      <c r="W34" s="22">
        <v>1525531</v>
      </c>
      <c r="X34" s="22">
        <v>1595556</v>
      </c>
      <c r="Y34" s="22">
        <v>-70025</v>
      </c>
      <c r="Z34" s="23">
        <v>-4.3887522594004853</v>
      </c>
      <c r="AA34" s="20">
        <v>2127368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12849218</v>
      </c>
      <c r="D36" s="20"/>
      <c r="E36" s="21">
        <v>30480000</v>
      </c>
      <c r="F36" s="22">
        <v>4980000</v>
      </c>
      <c r="G36" s="22">
        <v>1605599</v>
      </c>
      <c r="H36" s="22">
        <v>139207</v>
      </c>
      <c r="I36" s="22">
        <v>8609302</v>
      </c>
      <c r="J36" s="22">
        <v>10354108</v>
      </c>
      <c r="K36" s="22">
        <v>2636024</v>
      </c>
      <c r="L36" s="22">
        <v>2970063</v>
      </c>
      <c r="M36" s="22">
        <v>214309</v>
      </c>
      <c r="N36" s="22">
        <v>5820396</v>
      </c>
      <c r="O36" s="22">
        <v>7312496</v>
      </c>
      <c r="P36" s="22">
        <v>2268141</v>
      </c>
      <c r="Q36" s="22">
        <v>500498</v>
      </c>
      <c r="R36" s="22">
        <v>10081135</v>
      </c>
      <c r="S36" s="22"/>
      <c r="T36" s="22"/>
      <c r="U36" s="22"/>
      <c r="V36" s="22"/>
      <c r="W36" s="22">
        <v>26255639</v>
      </c>
      <c r="X36" s="22">
        <v>3735000</v>
      </c>
      <c r="Y36" s="22">
        <v>22520639</v>
      </c>
      <c r="Z36" s="23">
        <v>602.96222222222229</v>
      </c>
      <c r="AA36" s="20">
        <v>4980000</v>
      </c>
    </row>
    <row r="37" spans="1:27" ht="13.5" x14ac:dyDescent="0.25">
      <c r="A37" s="19" t="s">
        <v>63</v>
      </c>
      <c r="B37" s="15" t="s">
        <v>32</v>
      </c>
      <c r="C37" s="20">
        <v>980250</v>
      </c>
      <c r="D37" s="20"/>
      <c r="E37" s="21">
        <v>250000</v>
      </c>
      <c r="F37" s="22">
        <v>1500000</v>
      </c>
      <c r="G37" s="22"/>
      <c r="H37" s="22">
        <v>43000</v>
      </c>
      <c r="I37" s="22">
        <v>72510</v>
      </c>
      <c r="J37" s="22">
        <v>115510</v>
      </c>
      <c r="K37" s="22">
        <v>49000</v>
      </c>
      <c r="L37" s="22"/>
      <c r="M37" s="22">
        <v>578500</v>
      </c>
      <c r="N37" s="22">
        <v>627500</v>
      </c>
      <c r="O37" s="22">
        <v>52943</v>
      </c>
      <c r="P37" s="22">
        <v>173500</v>
      </c>
      <c r="Q37" s="22">
        <v>173736</v>
      </c>
      <c r="R37" s="22">
        <v>400179</v>
      </c>
      <c r="S37" s="22"/>
      <c r="T37" s="22"/>
      <c r="U37" s="22"/>
      <c r="V37" s="22"/>
      <c r="W37" s="22">
        <v>1143189</v>
      </c>
      <c r="X37" s="22">
        <v>1125000</v>
      </c>
      <c r="Y37" s="22">
        <v>18189</v>
      </c>
      <c r="Z37" s="23">
        <v>1.6167999999999998</v>
      </c>
      <c r="AA37" s="20">
        <v>1500000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3564675</v>
      </c>
      <c r="F39" s="22">
        <v>3564675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2673513</v>
      </c>
      <c r="Y39" s="22">
        <v>-2673513</v>
      </c>
      <c r="Z39" s="23">
        <v>-100</v>
      </c>
      <c r="AA39" s="20">
        <v>3564675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199450</v>
      </c>
      <c r="D41" s="20"/>
      <c r="E41" s="21">
        <v>650000</v>
      </c>
      <c r="F41" s="22">
        <v>2650000</v>
      </c>
      <c r="G41" s="22">
        <v>71285</v>
      </c>
      <c r="H41" s="22"/>
      <c r="I41" s="22"/>
      <c r="J41" s="22">
        <v>71285</v>
      </c>
      <c r="K41" s="22">
        <v>170100</v>
      </c>
      <c r="L41" s="22">
        <v>97499</v>
      </c>
      <c r="M41" s="22"/>
      <c r="N41" s="22">
        <v>267599</v>
      </c>
      <c r="O41" s="22"/>
      <c r="P41" s="22"/>
      <c r="Q41" s="22"/>
      <c r="R41" s="22"/>
      <c r="S41" s="22"/>
      <c r="T41" s="22"/>
      <c r="U41" s="22"/>
      <c r="V41" s="22"/>
      <c r="W41" s="22">
        <v>338884</v>
      </c>
      <c r="X41" s="22">
        <v>1987515</v>
      </c>
      <c r="Y41" s="22">
        <v>-1648631</v>
      </c>
      <c r="Z41" s="23">
        <v>-82.949361388467509</v>
      </c>
      <c r="AA41" s="20">
        <v>2650000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>
        <v>1516577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1137438</v>
      </c>
      <c r="Y43" s="22">
        <v>-1137438</v>
      </c>
      <c r="Z43" s="23">
        <v>-100</v>
      </c>
      <c r="AA43" s="20">
        <v>1516577</v>
      </c>
    </row>
    <row r="44" spans="1:27" ht="13.5" x14ac:dyDescent="0.25">
      <c r="A44" s="19" t="s">
        <v>69</v>
      </c>
      <c r="B44" s="15" t="s">
        <v>32</v>
      </c>
      <c r="C44" s="20">
        <v>797008</v>
      </c>
      <c r="D44" s="20"/>
      <c r="E44" s="21">
        <v>1360300</v>
      </c>
      <c r="F44" s="22">
        <v>2190300</v>
      </c>
      <c r="G44" s="22">
        <v>6083</v>
      </c>
      <c r="H44" s="22">
        <v>88870</v>
      </c>
      <c r="I44" s="22">
        <v>21977</v>
      </c>
      <c r="J44" s="22">
        <v>116930</v>
      </c>
      <c r="K44" s="22">
        <v>84011</v>
      </c>
      <c r="L44" s="22">
        <v>44690</v>
      </c>
      <c r="M44" s="22">
        <v>68626</v>
      </c>
      <c r="N44" s="22">
        <v>197327</v>
      </c>
      <c r="O44" s="22">
        <v>182726</v>
      </c>
      <c r="P44" s="22">
        <v>104643</v>
      </c>
      <c r="Q44" s="22">
        <v>157641</v>
      </c>
      <c r="R44" s="22">
        <v>445010</v>
      </c>
      <c r="S44" s="22"/>
      <c r="T44" s="22"/>
      <c r="U44" s="22"/>
      <c r="V44" s="22"/>
      <c r="W44" s="22">
        <v>759267</v>
      </c>
      <c r="X44" s="22">
        <v>1642752</v>
      </c>
      <c r="Y44" s="22">
        <v>-883485</v>
      </c>
      <c r="Z44" s="23">
        <v>-53.78078979663394</v>
      </c>
      <c r="AA44" s="20">
        <v>2190300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16908799</v>
      </c>
      <c r="D47" s="29">
        <f t="shared" ref="D47:Y47" si="1">SUM(D34:D46)</f>
        <v>0</v>
      </c>
      <c r="E47" s="30">
        <f t="shared" si="1"/>
        <v>38432343</v>
      </c>
      <c r="F47" s="31">
        <f t="shared" si="1"/>
        <v>18528920</v>
      </c>
      <c r="G47" s="31">
        <f t="shared" si="1"/>
        <v>1896266</v>
      </c>
      <c r="H47" s="31">
        <f t="shared" si="1"/>
        <v>449374</v>
      </c>
      <c r="I47" s="31">
        <f t="shared" si="1"/>
        <v>8887732</v>
      </c>
      <c r="J47" s="31">
        <f t="shared" si="1"/>
        <v>11233372</v>
      </c>
      <c r="K47" s="31">
        <f t="shared" si="1"/>
        <v>3119424</v>
      </c>
      <c r="L47" s="31">
        <f t="shared" si="1"/>
        <v>3300335</v>
      </c>
      <c r="M47" s="31">
        <f t="shared" si="1"/>
        <v>1056383</v>
      </c>
      <c r="N47" s="31">
        <f t="shared" si="1"/>
        <v>7476142</v>
      </c>
      <c r="O47" s="31">
        <f t="shared" si="1"/>
        <v>7742501</v>
      </c>
      <c r="P47" s="31">
        <f t="shared" si="1"/>
        <v>2738620</v>
      </c>
      <c r="Q47" s="31">
        <f t="shared" si="1"/>
        <v>831875</v>
      </c>
      <c r="R47" s="31">
        <f t="shared" si="1"/>
        <v>11312996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30022510</v>
      </c>
      <c r="X47" s="31">
        <f t="shared" si="1"/>
        <v>13896774</v>
      </c>
      <c r="Y47" s="31">
        <f t="shared" si="1"/>
        <v>16125736</v>
      </c>
      <c r="Z47" s="32">
        <f>+IF(X47&lt;&gt;0,+(Y47/X47)*100,0)</f>
        <v>116.03942037195108</v>
      </c>
      <c r="AA47" s="29">
        <f>SUM(AA34:AA46)</f>
        <v>18528920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-3577004</v>
      </c>
      <c r="D48" s="39">
        <f t="shared" si="2"/>
        <v>0</v>
      </c>
      <c r="E48" s="40">
        <f t="shared" si="2"/>
        <v>-9526494</v>
      </c>
      <c r="F48" s="41">
        <f t="shared" si="2"/>
        <v>11287757</v>
      </c>
      <c r="G48" s="41">
        <f t="shared" si="2"/>
        <v>-1564333</v>
      </c>
      <c r="H48" s="41">
        <f t="shared" si="2"/>
        <v>-449374</v>
      </c>
      <c r="I48" s="41">
        <f t="shared" si="2"/>
        <v>-8760971</v>
      </c>
      <c r="J48" s="41">
        <f t="shared" si="2"/>
        <v>-10774678</v>
      </c>
      <c r="K48" s="41">
        <f t="shared" si="2"/>
        <v>-2939047</v>
      </c>
      <c r="L48" s="41">
        <f t="shared" si="2"/>
        <v>-2938892</v>
      </c>
      <c r="M48" s="41">
        <f t="shared" si="2"/>
        <v>-853503</v>
      </c>
      <c r="N48" s="41">
        <f t="shared" si="2"/>
        <v>-6731442</v>
      </c>
      <c r="O48" s="41">
        <f t="shared" si="2"/>
        <v>-7535138</v>
      </c>
      <c r="P48" s="41">
        <f t="shared" si="2"/>
        <v>-2554799</v>
      </c>
      <c r="Q48" s="41">
        <f t="shared" si="2"/>
        <v>-658387</v>
      </c>
      <c r="R48" s="41">
        <f t="shared" si="2"/>
        <v>-10748324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-28254444</v>
      </c>
      <c r="X48" s="41">
        <f t="shared" si="2"/>
        <v>8465778</v>
      </c>
      <c r="Y48" s="41">
        <f t="shared" si="2"/>
        <v>-36720222</v>
      </c>
      <c r="Z48" s="42">
        <f>+IF(X48&lt;&gt;0,+(Y48/X48)*100,0)</f>
        <v>-433.74893601037019</v>
      </c>
      <c r="AA48" s="39">
        <f>+AA32-AA47</f>
        <v>11287757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1960000</v>
      </c>
      <c r="F49" s="22">
        <v>1960000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1470006</v>
      </c>
      <c r="Y49" s="22">
        <v>-1470006</v>
      </c>
      <c r="Z49" s="23">
        <v>-100</v>
      </c>
      <c r="AA49" s="20">
        <v>1960000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-3577004</v>
      </c>
      <c r="D51" s="48">
        <f t="shared" si="3"/>
        <v>0</v>
      </c>
      <c r="E51" s="49">
        <f t="shared" si="3"/>
        <v>-7566494</v>
      </c>
      <c r="F51" s="50">
        <f t="shared" si="3"/>
        <v>13247757</v>
      </c>
      <c r="G51" s="50">
        <f t="shared" si="3"/>
        <v>-1564333</v>
      </c>
      <c r="H51" s="50">
        <f t="shared" si="3"/>
        <v>-449374</v>
      </c>
      <c r="I51" s="50">
        <f t="shared" si="3"/>
        <v>-8760971</v>
      </c>
      <c r="J51" s="50">
        <f t="shared" si="3"/>
        <v>-10774678</v>
      </c>
      <c r="K51" s="50">
        <f t="shared" si="3"/>
        <v>-2939047</v>
      </c>
      <c r="L51" s="50">
        <f t="shared" si="3"/>
        <v>-2938892</v>
      </c>
      <c r="M51" s="50">
        <f t="shared" si="3"/>
        <v>-853503</v>
      </c>
      <c r="N51" s="50">
        <f t="shared" si="3"/>
        <v>-6731442</v>
      </c>
      <c r="O51" s="50">
        <f t="shared" si="3"/>
        <v>-7535138</v>
      </c>
      <c r="P51" s="50">
        <f t="shared" si="3"/>
        <v>-2554799</v>
      </c>
      <c r="Q51" s="50">
        <f t="shared" si="3"/>
        <v>-658387</v>
      </c>
      <c r="R51" s="50">
        <f t="shared" si="3"/>
        <v>-10748324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-28254444</v>
      </c>
      <c r="X51" s="50">
        <f t="shared" si="3"/>
        <v>9935784</v>
      </c>
      <c r="Y51" s="50">
        <f t="shared" si="3"/>
        <v>-38190228</v>
      </c>
      <c r="Z51" s="51">
        <f>+IF(X51&lt;&gt;0,+(Y51/X51)*100,0)</f>
        <v>-384.37055394924045</v>
      </c>
      <c r="AA51" s="48">
        <f>SUM(AA48:AA50)</f>
        <v>13247757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-3577004</v>
      </c>
      <c r="D53" s="54">
        <f>+D51-D52</f>
        <v>0</v>
      </c>
      <c r="E53" s="55">
        <f t="shared" si="4"/>
        <v>-7566494</v>
      </c>
      <c r="F53" s="56">
        <f t="shared" si="4"/>
        <v>13247757</v>
      </c>
      <c r="G53" s="56">
        <f t="shared" si="4"/>
        <v>-1564333</v>
      </c>
      <c r="H53" s="56">
        <f t="shared" si="4"/>
        <v>-449374</v>
      </c>
      <c r="I53" s="56">
        <f t="shared" si="4"/>
        <v>-8760971</v>
      </c>
      <c r="J53" s="56">
        <f t="shared" si="4"/>
        <v>-10774678</v>
      </c>
      <c r="K53" s="56">
        <f t="shared" si="4"/>
        <v>-2939047</v>
      </c>
      <c r="L53" s="56">
        <f t="shared" si="4"/>
        <v>-2938892</v>
      </c>
      <c r="M53" s="56">
        <f t="shared" si="4"/>
        <v>-853503</v>
      </c>
      <c r="N53" s="56">
        <f t="shared" si="4"/>
        <v>-6731442</v>
      </c>
      <c r="O53" s="56">
        <f t="shared" si="4"/>
        <v>-7535138</v>
      </c>
      <c r="P53" s="56">
        <f t="shared" si="4"/>
        <v>-2554799</v>
      </c>
      <c r="Q53" s="56">
        <f t="shared" si="4"/>
        <v>-658387</v>
      </c>
      <c r="R53" s="56">
        <f t="shared" si="4"/>
        <v>-10748324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-28254444</v>
      </c>
      <c r="X53" s="56">
        <f t="shared" si="4"/>
        <v>9935784</v>
      </c>
      <c r="Y53" s="56">
        <f t="shared" si="4"/>
        <v>-38190228</v>
      </c>
      <c r="Z53" s="57">
        <f>+IF(X53&lt;&gt;0,+(Y53/X53)*100,0)</f>
        <v>-384.37055394924045</v>
      </c>
      <c r="AA53" s="54">
        <f>+AA51-AA52</f>
        <v>13247757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-3577004</v>
      </c>
      <c r="D56" s="48">
        <f>SUM(D53:D55)</f>
        <v>0</v>
      </c>
      <c r="E56" s="49">
        <f t="shared" si="5"/>
        <v>-7566494</v>
      </c>
      <c r="F56" s="50">
        <f t="shared" si="5"/>
        <v>13247757</v>
      </c>
      <c r="G56" s="50">
        <f t="shared" si="5"/>
        <v>-1564333</v>
      </c>
      <c r="H56" s="50">
        <f t="shared" si="5"/>
        <v>-449374</v>
      </c>
      <c r="I56" s="50">
        <f t="shared" si="5"/>
        <v>-8760971</v>
      </c>
      <c r="J56" s="50">
        <f t="shared" si="5"/>
        <v>-10774678</v>
      </c>
      <c r="K56" s="50">
        <f t="shared" si="5"/>
        <v>-2939047</v>
      </c>
      <c r="L56" s="50">
        <f t="shared" si="5"/>
        <v>-2938892</v>
      </c>
      <c r="M56" s="50">
        <f t="shared" si="5"/>
        <v>-853503</v>
      </c>
      <c r="N56" s="50">
        <f t="shared" si="5"/>
        <v>-6731442</v>
      </c>
      <c r="O56" s="50">
        <f t="shared" si="5"/>
        <v>-7535138</v>
      </c>
      <c r="P56" s="50">
        <f t="shared" si="5"/>
        <v>-2554799</v>
      </c>
      <c r="Q56" s="50">
        <f t="shared" si="5"/>
        <v>-658387</v>
      </c>
      <c r="R56" s="50">
        <f t="shared" si="5"/>
        <v>-10748324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-28254444</v>
      </c>
      <c r="X56" s="50">
        <f t="shared" si="5"/>
        <v>9935784</v>
      </c>
      <c r="Y56" s="50">
        <f t="shared" si="5"/>
        <v>-38190228</v>
      </c>
      <c r="Z56" s="51">
        <f>+IF(X56&lt;&gt;0,+(Y56/X56)*100,0)</f>
        <v>-384.37055394924045</v>
      </c>
      <c r="AA56" s="48">
        <f>SUM(AA53:AA55)</f>
        <v>13247757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-3577004</v>
      </c>
      <c r="D59" s="65">
        <f>SUM(D56:D58)</f>
        <v>0</v>
      </c>
      <c r="E59" s="66">
        <f t="shared" si="6"/>
        <v>-7566494</v>
      </c>
      <c r="F59" s="67">
        <f t="shared" si="6"/>
        <v>13247757</v>
      </c>
      <c r="G59" s="67">
        <f t="shared" si="6"/>
        <v>-1564333</v>
      </c>
      <c r="H59" s="67">
        <f t="shared" si="6"/>
        <v>-449374</v>
      </c>
      <c r="I59" s="67">
        <f t="shared" si="6"/>
        <v>-8760971</v>
      </c>
      <c r="J59" s="67">
        <f t="shared" si="6"/>
        <v>-10774678</v>
      </c>
      <c r="K59" s="67">
        <f t="shared" si="6"/>
        <v>-2939047</v>
      </c>
      <c r="L59" s="67">
        <f t="shared" si="6"/>
        <v>-2938892</v>
      </c>
      <c r="M59" s="67">
        <f t="shared" si="6"/>
        <v>-853503</v>
      </c>
      <c r="N59" s="67">
        <f t="shared" si="6"/>
        <v>-6731442</v>
      </c>
      <c r="O59" s="67">
        <f t="shared" si="6"/>
        <v>-7535138</v>
      </c>
      <c r="P59" s="67">
        <f t="shared" si="6"/>
        <v>-2554799</v>
      </c>
      <c r="Q59" s="67">
        <f t="shared" si="6"/>
        <v>-658387</v>
      </c>
      <c r="R59" s="67">
        <f t="shared" si="6"/>
        <v>-10748324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-28254444</v>
      </c>
      <c r="X59" s="67">
        <f t="shared" si="6"/>
        <v>9935784</v>
      </c>
      <c r="Y59" s="67">
        <f t="shared" si="6"/>
        <v>-38190228</v>
      </c>
      <c r="Z59" s="68">
        <f>+IF(X59&lt;&gt;0,+(Y59/X59)*100,0)</f>
        <v>-384.37055394924045</v>
      </c>
      <c r="AA59" s="65">
        <f>SUM(AA56:AA58)</f>
        <v>13247757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46676557</v>
      </c>
      <c r="D6" s="20"/>
      <c r="E6" s="21">
        <v>62261794</v>
      </c>
      <c r="F6" s="22">
        <v>62261794</v>
      </c>
      <c r="G6" s="22">
        <v>4684364</v>
      </c>
      <c r="H6" s="22">
        <v>4320145</v>
      </c>
      <c r="I6" s="22">
        <v>4008112</v>
      </c>
      <c r="J6" s="22">
        <v>13012621</v>
      </c>
      <c r="K6" s="22">
        <v>4119822</v>
      </c>
      <c r="L6" s="22">
        <v>3487554</v>
      </c>
      <c r="M6" s="22">
        <v>3811545</v>
      </c>
      <c r="N6" s="22">
        <v>11418921</v>
      </c>
      <c r="O6" s="22">
        <v>3711968</v>
      </c>
      <c r="P6" s="22">
        <v>3875363</v>
      </c>
      <c r="Q6" s="22">
        <v>4240357</v>
      </c>
      <c r="R6" s="22">
        <v>11827688</v>
      </c>
      <c r="S6" s="22"/>
      <c r="T6" s="22"/>
      <c r="U6" s="22"/>
      <c r="V6" s="22"/>
      <c r="W6" s="22">
        <v>36259230</v>
      </c>
      <c r="X6" s="22">
        <v>46696347</v>
      </c>
      <c r="Y6" s="22">
        <v>-10437117</v>
      </c>
      <c r="Z6" s="23">
        <v>-22.351035296187089</v>
      </c>
      <c r="AA6" s="20">
        <v>62261794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59190</v>
      </c>
      <c r="D23" s="20"/>
      <c r="E23" s="21">
        <v>366336</v>
      </c>
      <c r="F23" s="22">
        <v>366336</v>
      </c>
      <c r="G23" s="22">
        <v>1188</v>
      </c>
      <c r="H23" s="22">
        <v>496</v>
      </c>
      <c r="I23" s="22">
        <v>16334</v>
      </c>
      <c r="J23" s="22">
        <v>18018</v>
      </c>
      <c r="K23" s="22">
        <v>9426</v>
      </c>
      <c r="L23" s="22">
        <v>12892</v>
      </c>
      <c r="M23" s="22">
        <v>496</v>
      </c>
      <c r="N23" s="22">
        <v>22814</v>
      </c>
      <c r="O23" s="22">
        <v>1488</v>
      </c>
      <c r="P23" s="22">
        <v>15471</v>
      </c>
      <c r="Q23" s="22">
        <v>7938</v>
      </c>
      <c r="R23" s="22">
        <v>24897</v>
      </c>
      <c r="S23" s="22"/>
      <c r="T23" s="22"/>
      <c r="U23" s="22"/>
      <c r="V23" s="22"/>
      <c r="W23" s="22">
        <v>65729</v>
      </c>
      <c r="X23" s="22">
        <v>274761</v>
      </c>
      <c r="Y23" s="22">
        <v>-209032</v>
      </c>
      <c r="Z23" s="23">
        <v>-76.077754848759469</v>
      </c>
      <c r="AA23" s="20">
        <v>366336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46735747</v>
      </c>
      <c r="D32" s="29">
        <f t="shared" ref="D32:Y32" si="0">SUM(D6:D31)</f>
        <v>0</v>
      </c>
      <c r="E32" s="30">
        <f t="shared" si="0"/>
        <v>62628130</v>
      </c>
      <c r="F32" s="31">
        <f t="shared" si="0"/>
        <v>62628130</v>
      </c>
      <c r="G32" s="31">
        <f t="shared" si="0"/>
        <v>4685552</v>
      </c>
      <c r="H32" s="31">
        <f t="shared" si="0"/>
        <v>4320641</v>
      </c>
      <c r="I32" s="31">
        <f t="shared" si="0"/>
        <v>4024446</v>
      </c>
      <c r="J32" s="31">
        <f t="shared" si="0"/>
        <v>13030639</v>
      </c>
      <c r="K32" s="31">
        <f t="shared" si="0"/>
        <v>4129248</v>
      </c>
      <c r="L32" s="31">
        <f t="shared" si="0"/>
        <v>3500446</v>
      </c>
      <c r="M32" s="31">
        <f t="shared" si="0"/>
        <v>3812041</v>
      </c>
      <c r="N32" s="31">
        <f t="shared" si="0"/>
        <v>11441735</v>
      </c>
      <c r="O32" s="31">
        <f t="shared" si="0"/>
        <v>3713456</v>
      </c>
      <c r="P32" s="31">
        <f t="shared" si="0"/>
        <v>3890834</v>
      </c>
      <c r="Q32" s="31">
        <f t="shared" si="0"/>
        <v>4248295</v>
      </c>
      <c r="R32" s="31">
        <f t="shared" si="0"/>
        <v>11852585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36324959</v>
      </c>
      <c r="X32" s="31">
        <f t="shared" si="0"/>
        <v>46971108</v>
      </c>
      <c r="Y32" s="31">
        <f t="shared" si="0"/>
        <v>-10646149</v>
      </c>
      <c r="Z32" s="32">
        <f>+IF(X32&lt;&gt;0,+(Y32/X32)*100,0)</f>
        <v>-22.665313749890679</v>
      </c>
      <c r="AA32" s="29">
        <f>SUM(AA6:AA31)</f>
        <v>62628130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3340443</v>
      </c>
      <c r="D34" s="20"/>
      <c r="E34" s="21">
        <v>2662595</v>
      </c>
      <c r="F34" s="22">
        <v>2662595</v>
      </c>
      <c r="G34" s="22"/>
      <c r="H34" s="22"/>
      <c r="I34" s="22"/>
      <c r="J34" s="22"/>
      <c r="K34" s="22"/>
      <c r="L34" s="22"/>
      <c r="M34" s="22"/>
      <c r="N34" s="22"/>
      <c r="O34" s="22"/>
      <c r="P34" s="22">
        <v>2781685</v>
      </c>
      <c r="Q34" s="22">
        <v>345077</v>
      </c>
      <c r="R34" s="22">
        <v>3126762</v>
      </c>
      <c r="S34" s="22"/>
      <c r="T34" s="22"/>
      <c r="U34" s="22"/>
      <c r="V34" s="22"/>
      <c r="W34" s="22">
        <v>3126762</v>
      </c>
      <c r="X34" s="22">
        <v>1996956</v>
      </c>
      <c r="Y34" s="22">
        <v>1129806</v>
      </c>
      <c r="Z34" s="23">
        <v>56.576409294946906</v>
      </c>
      <c r="AA34" s="20">
        <v>2662595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40206583</v>
      </c>
      <c r="D36" s="20"/>
      <c r="E36" s="21">
        <v>49932697</v>
      </c>
      <c r="F36" s="22">
        <v>49932697</v>
      </c>
      <c r="G36" s="22">
        <v>184571</v>
      </c>
      <c r="H36" s="22">
        <v>10202476</v>
      </c>
      <c r="I36" s="22">
        <v>3246512</v>
      </c>
      <c r="J36" s="22">
        <v>13633559</v>
      </c>
      <c r="K36" s="22">
        <v>3663971</v>
      </c>
      <c r="L36" s="22">
        <v>3429673</v>
      </c>
      <c r="M36" s="22">
        <v>3401298</v>
      </c>
      <c r="N36" s="22">
        <v>10494942</v>
      </c>
      <c r="O36" s="22">
        <v>3619819</v>
      </c>
      <c r="P36" s="22">
        <v>3385827</v>
      </c>
      <c r="Q36" s="22">
        <v>3372142</v>
      </c>
      <c r="R36" s="22">
        <v>10377788</v>
      </c>
      <c r="S36" s="22"/>
      <c r="T36" s="22"/>
      <c r="U36" s="22"/>
      <c r="V36" s="22"/>
      <c r="W36" s="22">
        <v>34506289</v>
      </c>
      <c r="X36" s="22">
        <v>37449522</v>
      </c>
      <c r="Y36" s="22">
        <v>-2943233</v>
      </c>
      <c r="Z36" s="23">
        <v>-7.8592004458695088</v>
      </c>
      <c r="AA36" s="20">
        <v>49932697</v>
      </c>
    </row>
    <row r="37" spans="1:27" ht="13.5" x14ac:dyDescent="0.25">
      <c r="A37" s="19" t="s">
        <v>63</v>
      </c>
      <c r="B37" s="15" t="s">
        <v>32</v>
      </c>
      <c r="C37" s="20">
        <v>117870</v>
      </c>
      <c r="D37" s="20"/>
      <c r="E37" s="21">
        <v>120500</v>
      </c>
      <c r="F37" s="22">
        <v>105500</v>
      </c>
      <c r="G37" s="22"/>
      <c r="H37" s="22"/>
      <c r="I37" s="22">
        <v>21183</v>
      </c>
      <c r="J37" s="22">
        <v>21183</v>
      </c>
      <c r="K37" s="22"/>
      <c r="L37" s="22">
        <v>20224</v>
      </c>
      <c r="M37" s="22">
        <v>1000</v>
      </c>
      <c r="N37" s="22">
        <v>21224</v>
      </c>
      <c r="O37" s="22">
        <v>21256</v>
      </c>
      <c r="P37" s="22">
        <v>5000</v>
      </c>
      <c r="Q37" s="22"/>
      <c r="R37" s="22">
        <v>26256</v>
      </c>
      <c r="S37" s="22"/>
      <c r="T37" s="22"/>
      <c r="U37" s="22"/>
      <c r="V37" s="22"/>
      <c r="W37" s="22">
        <v>68663</v>
      </c>
      <c r="X37" s="22">
        <v>84378</v>
      </c>
      <c r="Y37" s="22">
        <v>-15715</v>
      </c>
      <c r="Z37" s="23">
        <v>-18.624522979923679</v>
      </c>
      <c r="AA37" s="20">
        <v>105500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7133794</v>
      </c>
      <c r="D41" s="20"/>
      <c r="E41" s="21">
        <v>4280000</v>
      </c>
      <c r="F41" s="22">
        <v>3491941</v>
      </c>
      <c r="G41" s="22"/>
      <c r="H41" s="22">
        <v>226055</v>
      </c>
      <c r="I41" s="22">
        <v>278687</v>
      </c>
      <c r="J41" s="22">
        <v>504742</v>
      </c>
      <c r="K41" s="22">
        <v>95643</v>
      </c>
      <c r="L41" s="22">
        <v>76619</v>
      </c>
      <c r="M41" s="22">
        <v>255315</v>
      </c>
      <c r="N41" s="22">
        <v>427577</v>
      </c>
      <c r="O41" s="22">
        <v>304719</v>
      </c>
      <c r="P41" s="22">
        <v>228695</v>
      </c>
      <c r="Q41" s="22">
        <v>506633</v>
      </c>
      <c r="R41" s="22">
        <v>1040047</v>
      </c>
      <c r="S41" s="22"/>
      <c r="T41" s="22"/>
      <c r="U41" s="22"/>
      <c r="V41" s="22"/>
      <c r="W41" s="22">
        <v>1972366</v>
      </c>
      <c r="X41" s="22">
        <v>2894779</v>
      </c>
      <c r="Y41" s="22">
        <v>-922413</v>
      </c>
      <c r="Z41" s="23">
        <v>-31.864712297553631</v>
      </c>
      <c r="AA41" s="20">
        <v>3491941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9680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>
        <v>1030</v>
      </c>
      <c r="R43" s="22">
        <v>1030</v>
      </c>
      <c r="S43" s="22"/>
      <c r="T43" s="22"/>
      <c r="U43" s="22"/>
      <c r="V43" s="22"/>
      <c r="W43" s="22">
        <v>1030</v>
      </c>
      <c r="X43" s="22"/>
      <c r="Y43" s="22">
        <v>1030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4001664</v>
      </c>
      <c r="D44" s="20"/>
      <c r="E44" s="21">
        <v>65977</v>
      </c>
      <c r="F44" s="22">
        <v>75977</v>
      </c>
      <c r="G44" s="22"/>
      <c r="H44" s="22">
        <v>361127</v>
      </c>
      <c r="I44" s="22">
        <v>397246</v>
      </c>
      <c r="J44" s="22">
        <v>758373</v>
      </c>
      <c r="K44" s="22">
        <v>403740</v>
      </c>
      <c r="L44" s="22">
        <v>400371</v>
      </c>
      <c r="M44" s="22">
        <v>402872</v>
      </c>
      <c r="N44" s="22">
        <v>1206983</v>
      </c>
      <c r="O44" s="22">
        <v>408162</v>
      </c>
      <c r="P44" s="22">
        <v>445999</v>
      </c>
      <c r="Q44" s="22">
        <v>648341</v>
      </c>
      <c r="R44" s="22">
        <v>1502502</v>
      </c>
      <c r="S44" s="22"/>
      <c r="T44" s="22"/>
      <c r="U44" s="22"/>
      <c r="V44" s="22"/>
      <c r="W44" s="22">
        <v>3467858</v>
      </c>
      <c r="X44" s="22">
        <v>53482</v>
      </c>
      <c r="Y44" s="22">
        <v>3414376</v>
      </c>
      <c r="Z44" s="23">
        <v>6384.1591563516695</v>
      </c>
      <c r="AA44" s="20">
        <v>75977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54810034</v>
      </c>
      <c r="D47" s="29">
        <f t="shared" ref="D47:Y47" si="1">SUM(D34:D46)</f>
        <v>0</v>
      </c>
      <c r="E47" s="30">
        <f t="shared" si="1"/>
        <v>57061769</v>
      </c>
      <c r="F47" s="31">
        <f t="shared" si="1"/>
        <v>56268710</v>
      </c>
      <c r="G47" s="31">
        <f t="shared" si="1"/>
        <v>184571</v>
      </c>
      <c r="H47" s="31">
        <f t="shared" si="1"/>
        <v>10789658</v>
      </c>
      <c r="I47" s="31">
        <f t="shared" si="1"/>
        <v>3943628</v>
      </c>
      <c r="J47" s="31">
        <f t="shared" si="1"/>
        <v>14917857</v>
      </c>
      <c r="K47" s="31">
        <f t="shared" si="1"/>
        <v>4163354</v>
      </c>
      <c r="L47" s="31">
        <f t="shared" si="1"/>
        <v>3926887</v>
      </c>
      <c r="M47" s="31">
        <f t="shared" si="1"/>
        <v>4060485</v>
      </c>
      <c r="N47" s="31">
        <f t="shared" si="1"/>
        <v>12150726</v>
      </c>
      <c r="O47" s="31">
        <f t="shared" si="1"/>
        <v>4353956</v>
      </c>
      <c r="P47" s="31">
        <f t="shared" si="1"/>
        <v>6847206</v>
      </c>
      <c r="Q47" s="31">
        <f t="shared" si="1"/>
        <v>4873223</v>
      </c>
      <c r="R47" s="31">
        <f t="shared" si="1"/>
        <v>16074385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43142968</v>
      </c>
      <c r="X47" s="31">
        <f t="shared" si="1"/>
        <v>42479117</v>
      </c>
      <c r="Y47" s="31">
        <f t="shared" si="1"/>
        <v>663851</v>
      </c>
      <c r="Z47" s="32">
        <f>+IF(X47&lt;&gt;0,+(Y47/X47)*100,0)</f>
        <v>1.5627702430820303</v>
      </c>
      <c r="AA47" s="29">
        <f>SUM(AA34:AA46)</f>
        <v>56268710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-8074287</v>
      </c>
      <c r="D48" s="39">
        <f t="shared" si="2"/>
        <v>0</v>
      </c>
      <c r="E48" s="40">
        <f t="shared" si="2"/>
        <v>5566361</v>
      </c>
      <c r="F48" s="41">
        <f t="shared" si="2"/>
        <v>6359420</v>
      </c>
      <c r="G48" s="41">
        <f t="shared" si="2"/>
        <v>4500981</v>
      </c>
      <c r="H48" s="41">
        <f t="shared" si="2"/>
        <v>-6469017</v>
      </c>
      <c r="I48" s="41">
        <f t="shared" si="2"/>
        <v>80818</v>
      </c>
      <c r="J48" s="41">
        <f t="shared" si="2"/>
        <v>-1887218</v>
      </c>
      <c r="K48" s="41">
        <f t="shared" si="2"/>
        <v>-34106</v>
      </c>
      <c r="L48" s="41">
        <f t="shared" si="2"/>
        <v>-426441</v>
      </c>
      <c r="M48" s="41">
        <f t="shared" si="2"/>
        <v>-248444</v>
      </c>
      <c r="N48" s="41">
        <f t="shared" si="2"/>
        <v>-708991</v>
      </c>
      <c r="O48" s="41">
        <f t="shared" si="2"/>
        <v>-640500</v>
      </c>
      <c r="P48" s="41">
        <f t="shared" si="2"/>
        <v>-2956372</v>
      </c>
      <c r="Q48" s="41">
        <f t="shared" si="2"/>
        <v>-624928</v>
      </c>
      <c r="R48" s="41">
        <f t="shared" si="2"/>
        <v>-4221800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-6818009</v>
      </c>
      <c r="X48" s="41">
        <f t="shared" si="2"/>
        <v>4491991</v>
      </c>
      <c r="Y48" s="41">
        <f t="shared" si="2"/>
        <v>-11310000</v>
      </c>
      <c r="Z48" s="42">
        <f>+IF(X48&lt;&gt;0,+(Y48/X48)*100,0)</f>
        <v>-251.78144835998114</v>
      </c>
      <c r="AA48" s="39">
        <f>+AA32-AA47</f>
        <v>6359420</v>
      </c>
    </row>
    <row r="49" spans="1:27" ht="25.5" x14ac:dyDescent="0.25">
      <c r="A49" s="43" t="s">
        <v>74</v>
      </c>
      <c r="B49" s="15" t="s">
        <v>32</v>
      </c>
      <c r="C49" s="20">
        <v>5000000</v>
      </c>
      <c r="D49" s="20"/>
      <c r="E49" s="21">
        <v>4000000</v>
      </c>
      <c r="F49" s="22">
        <v>4000000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2999997</v>
      </c>
      <c r="Y49" s="22">
        <v>-2999997</v>
      </c>
      <c r="Z49" s="23">
        <v>-100</v>
      </c>
      <c r="AA49" s="20">
        <v>4000000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-3074287</v>
      </c>
      <c r="D51" s="48">
        <f t="shared" si="3"/>
        <v>0</v>
      </c>
      <c r="E51" s="49">
        <f t="shared" si="3"/>
        <v>9566361</v>
      </c>
      <c r="F51" s="50">
        <f t="shared" si="3"/>
        <v>10359420</v>
      </c>
      <c r="G51" s="50">
        <f t="shared" si="3"/>
        <v>4500981</v>
      </c>
      <c r="H51" s="50">
        <f t="shared" si="3"/>
        <v>-6469017</v>
      </c>
      <c r="I51" s="50">
        <f t="shared" si="3"/>
        <v>80818</v>
      </c>
      <c r="J51" s="50">
        <f t="shared" si="3"/>
        <v>-1887218</v>
      </c>
      <c r="K51" s="50">
        <f t="shared" si="3"/>
        <v>-34106</v>
      </c>
      <c r="L51" s="50">
        <f t="shared" si="3"/>
        <v>-426441</v>
      </c>
      <c r="M51" s="50">
        <f t="shared" si="3"/>
        <v>-248444</v>
      </c>
      <c r="N51" s="50">
        <f t="shared" si="3"/>
        <v>-708991</v>
      </c>
      <c r="O51" s="50">
        <f t="shared" si="3"/>
        <v>-640500</v>
      </c>
      <c r="P51" s="50">
        <f t="shared" si="3"/>
        <v>-2956372</v>
      </c>
      <c r="Q51" s="50">
        <f t="shared" si="3"/>
        <v>-624928</v>
      </c>
      <c r="R51" s="50">
        <f t="shared" si="3"/>
        <v>-4221800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-6818009</v>
      </c>
      <c r="X51" s="50">
        <f t="shared" si="3"/>
        <v>7491988</v>
      </c>
      <c r="Y51" s="50">
        <f t="shared" si="3"/>
        <v>-14309997</v>
      </c>
      <c r="Z51" s="51">
        <f>+IF(X51&lt;&gt;0,+(Y51/X51)*100,0)</f>
        <v>-191.00400320982897</v>
      </c>
      <c r="AA51" s="48">
        <f>SUM(AA48:AA50)</f>
        <v>10359420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-3074287</v>
      </c>
      <c r="D53" s="54">
        <f>+D51-D52</f>
        <v>0</v>
      </c>
      <c r="E53" s="55">
        <f t="shared" si="4"/>
        <v>9566361</v>
      </c>
      <c r="F53" s="56">
        <f t="shared" si="4"/>
        <v>10359420</v>
      </c>
      <c r="G53" s="56">
        <f t="shared" si="4"/>
        <v>4500981</v>
      </c>
      <c r="H53" s="56">
        <f t="shared" si="4"/>
        <v>-6469017</v>
      </c>
      <c r="I53" s="56">
        <f t="shared" si="4"/>
        <v>80818</v>
      </c>
      <c r="J53" s="56">
        <f t="shared" si="4"/>
        <v>-1887218</v>
      </c>
      <c r="K53" s="56">
        <f t="shared" si="4"/>
        <v>-34106</v>
      </c>
      <c r="L53" s="56">
        <f t="shared" si="4"/>
        <v>-426441</v>
      </c>
      <c r="M53" s="56">
        <f t="shared" si="4"/>
        <v>-248444</v>
      </c>
      <c r="N53" s="56">
        <f t="shared" si="4"/>
        <v>-708991</v>
      </c>
      <c r="O53" s="56">
        <f t="shared" si="4"/>
        <v>-640500</v>
      </c>
      <c r="P53" s="56">
        <f t="shared" si="4"/>
        <v>-2956372</v>
      </c>
      <c r="Q53" s="56">
        <f t="shared" si="4"/>
        <v>-624928</v>
      </c>
      <c r="R53" s="56">
        <f t="shared" si="4"/>
        <v>-4221800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-6818009</v>
      </c>
      <c r="X53" s="56">
        <f t="shared" si="4"/>
        <v>7491988</v>
      </c>
      <c r="Y53" s="56">
        <f t="shared" si="4"/>
        <v>-14309997</v>
      </c>
      <c r="Z53" s="57">
        <f>+IF(X53&lt;&gt;0,+(Y53/X53)*100,0)</f>
        <v>-191.00400320982897</v>
      </c>
      <c r="AA53" s="54">
        <f>+AA51-AA52</f>
        <v>10359420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-3074287</v>
      </c>
      <c r="D56" s="48">
        <f>SUM(D53:D55)</f>
        <v>0</v>
      </c>
      <c r="E56" s="49">
        <f t="shared" si="5"/>
        <v>9566361</v>
      </c>
      <c r="F56" s="50">
        <f t="shared" si="5"/>
        <v>10359420</v>
      </c>
      <c r="G56" s="50">
        <f t="shared" si="5"/>
        <v>4500981</v>
      </c>
      <c r="H56" s="50">
        <f t="shared" si="5"/>
        <v>-6469017</v>
      </c>
      <c r="I56" s="50">
        <f t="shared" si="5"/>
        <v>80818</v>
      </c>
      <c r="J56" s="50">
        <f t="shared" si="5"/>
        <v>-1887218</v>
      </c>
      <c r="K56" s="50">
        <f t="shared" si="5"/>
        <v>-34106</v>
      </c>
      <c r="L56" s="50">
        <f t="shared" si="5"/>
        <v>-426441</v>
      </c>
      <c r="M56" s="50">
        <f t="shared" si="5"/>
        <v>-248444</v>
      </c>
      <c r="N56" s="50">
        <f t="shared" si="5"/>
        <v>-708991</v>
      </c>
      <c r="O56" s="50">
        <f t="shared" si="5"/>
        <v>-640500</v>
      </c>
      <c r="P56" s="50">
        <f t="shared" si="5"/>
        <v>-2956372</v>
      </c>
      <c r="Q56" s="50">
        <f t="shared" si="5"/>
        <v>-624928</v>
      </c>
      <c r="R56" s="50">
        <f t="shared" si="5"/>
        <v>-4221800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-6818009</v>
      </c>
      <c r="X56" s="50">
        <f t="shared" si="5"/>
        <v>7491988</v>
      </c>
      <c r="Y56" s="50">
        <f t="shared" si="5"/>
        <v>-14309997</v>
      </c>
      <c r="Z56" s="51">
        <f>+IF(X56&lt;&gt;0,+(Y56/X56)*100,0)</f>
        <v>-191.00400320982897</v>
      </c>
      <c r="AA56" s="48">
        <f>SUM(AA53:AA55)</f>
        <v>10359420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-3074287</v>
      </c>
      <c r="D59" s="65">
        <f>SUM(D56:D58)</f>
        <v>0</v>
      </c>
      <c r="E59" s="66">
        <f t="shared" si="6"/>
        <v>9566361</v>
      </c>
      <c r="F59" s="67">
        <f t="shared" si="6"/>
        <v>10359420</v>
      </c>
      <c r="G59" s="67">
        <f t="shared" si="6"/>
        <v>4500981</v>
      </c>
      <c r="H59" s="67">
        <f t="shared" si="6"/>
        <v>-6469017</v>
      </c>
      <c r="I59" s="67">
        <f t="shared" si="6"/>
        <v>80818</v>
      </c>
      <c r="J59" s="67">
        <f t="shared" si="6"/>
        <v>-1887218</v>
      </c>
      <c r="K59" s="67">
        <f t="shared" si="6"/>
        <v>-34106</v>
      </c>
      <c r="L59" s="67">
        <f t="shared" si="6"/>
        <v>-426441</v>
      </c>
      <c r="M59" s="67">
        <f t="shared" si="6"/>
        <v>-248444</v>
      </c>
      <c r="N59" s="67">
        <f t="shared" si="6"/>
        <v>-708991</v>
      </c>
      <c r="O59" s="67">
        <f t="shared" si="6"/>
        <v>-640500</v>
      </c>
      <c r="P59" s="67">
        <f t="shared" si="6"/>
        <v>-2956372</v>
      </c>
      <c r="Q59" s="67">
        <f t="shared" si="6"/>
        <v>-624928</v>
      </c>
      <c r="R59" s="67">
        <f t="shared" si="6"/>
        <v>-4221800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-6818009</v>
      </c>
      <c r="X59" s="67">
        <f t="shared" si="6"/>
        <v>7491988</v>
      </c>
      <c r="Y59" s="67">
        <f t="shared" si="6"/>
        <v>-14309997</v>
      </c>
      <c r="Z59" s="68">
        <f>+IF(X59&lt;&gt;0,+(Y59/X59)*100,0)</f>
        <v>-191.00400320982897</v>
      </c>
      <c r="AA59" s="65">
        <f>SUM(AA56:AA58)</f>
        <v>10359420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643783405</v>
      </c>
      <c r="D6" s="20"/>
      <c r="E6" s="21">
        <v>1101360638</v>
      </c>
      <c r="F6" s="22">
        <v>1101360638</v>
      </c>
      <c r="G6" s="22">
        <v>66837321</v>
      </c>
      <c r="H6" s="22">
        <v>78789607</v>
      </c>
      <c r="I6" s="22">
        <v>72764006</v>
      </c>
      <c r="J6" s="22">
        <v>218390934</v>
      </c>
      <c r="K6" s="22">
        <v>59601589</v>
      </c>
      <c r="L6" s="22">
        <v>59703700</v>
      </c>
      <c r="M6" s="22">
        <v>59028785</v>
      </c>
      <c r="N6" s="22">
        <v>178334074</v>
      </c>
      <c r="O6" s="22">
        <v>61937127</v>
      </c>
      <c r="P6" s="22">
        <v>62360509</v>
      </c>
      <c r="Q6" s="22">
        <v>61022204</v>
      </c>
      <c r="R6" s="22">
        <v>185319840</v>
      </c>
      <c r="S6" s="22"/>
      <c r="T6" s="22"/>
      <c r="U6" s="22"/>
      <c r="V6" s="22"/>
      <c r="W6" s="22">
        <v>582044848</v>
      </c>
      <c r="X6" s="22">
        <v>826020441</v>
      </c>
      <c r="Y6" s="22">
        <v>-243975593</v>
      </c>
      <c r="Z6" s="23">
        <v>-29.536265798051843</v>
      </c>
      <c r="AA6" s="20">
        <v>1101360638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174</v>
      </c>
      <c r="D10" s="20"/>
      <c r="E10" s="21"/>
      <c r="F10" s="22"/>
      <c r="G10" s="22"/>
      <c r="H10" s="22"/>
      <c r="I10" s="22">
        <v>8953</v>
      </c>
      <c r="J10" s="22">
        <v>8953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8953</v>
      </c>
      <c r="X10" s="22"/>
      <c r="Y10" s="22">
        <v>8953</v>
      </c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34575855</v>
      </c>
      <c r="D13" s="20"/>
      <c r="E13" s="21">
        <v>15229701</v>
      </c>
      <c r="F13" s="22">
        <v>15229701</v>
      </c>
      <c r="G13" s="22">
        <v>3560058</v>
      </c>
      <c r="H13" s="22">
        <v>3575828</v>
      </c>
      <c r="I13" s="22">
        <v>3554598</v>
      </c>
      <c r="J13" s="22">
        <v>10690484</v>
      </c>
      <c r="K13" s="22">
        <v>3640903</v>
      </c>
      <c r="L13" s="22">
        <v>3767235</v>
      </c>
      <c r="M13" s="22">
        <v>3872875</v>
      </c>
      <c r="N13" s="22">
        <v>11281013</v>
      </c>
      <c r="O13" s="22">
        <v>3962463</v>
      </c>
      <c r="P13" s="22">
        <v>4084027</v>
      </c>
      <c r="Q13" s="22">
        <v>4211892</v>
      </c>
      <c r="R13" s="22">
        <v>12258382</v>
      </c>
      <c r="S13" s="22"/>
      <c r="T13" s="22"/>
      <c r="U13" s="22"/>
      <c r="V13" s="22"/>
      <c r="W13" s="22">
        <v>34229879</v>
      </c>
      <c r="X13" s="22">
        <v>11422269</v>
      </c>
      <c r="Y13" s="22">
        <v>22807610</v>
      </c>
      <c r="Z13" s="23">
        <v>199.67670171311846</v>
      </c>
      <c r="AA13" s="20">
        <v>15229701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678359434</v>
      </c>
      <c r="D32" s="29">
        <f t="shared" ref="D32:Y32" si="0">SUM(D6:D31)</f>
        <v>0</v>
      </c>
      <c r="E32" s="30">
        <f t="shared" si="0"/>
        <v>1116590339</v>
      </c>
      <c r="F32" s="31">
        <f t="shared" si="0"/>
        <v>1116590339</v>
      </c>
      <c r="G32" s="31">
        <f t="shared" si="0"/>
        <v>70397379</v>
      </c>
      <c r="H32" s="31">
        <f t="shared" si="0"/>
        <v>82365435</v>
      </c>
      <c r="I32" s="31">
        <f t="shared" si="0"/>
        <v>76327557</v>
      </c>
      <c r="J32" s="31">
        <f t="shared" si="0"/>
        <v>229090371</v>
      </c>
      <c r="K32" s="31">
        <f t="shared" si="0"/>
        <v>63242492</v>
      </c>
      <c r="L32" s="31">
        <f t="shared" si="0"/>
        <v>63470935</v>
      </c>
      <c r="M32" s="31">
        <f t="shared" si="0"/>
        <v>62901660</v>
      </c>
      <c r="N32" s="31">
        <f t="shared" si="0"/>
        <v>189615087</v>
      </c>
      <c r="O32" s="31">
        <f t="shared" si="0"/>
        <v>65899590</v>
      </c>
      <c r="P32" s="31">
        <f t="shared" si="0"/>
        <v>66444536</v>
      </c>
      <c r="Q32" s="31">
        <f t="shared" si="0"/>
        <v>65234096</v>
      </c>
      <c r="R32" s="31">
        <f t="shared" si="0"/>
        <v>197578222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616283680</v>
      </c>
      <c r="X32" s="31">
        <f t="shared" si="0"/>
        <v>837442710</v>
      </c>
      <c r="Y32" s="31">
        <f t="shared" si="0"/>
        <v>-221159030</v>
      </c>
      <c r="Z32" s="32">
        <f>+IF(X32&lt;&gt;0,+(Y32/X32)*100,0)</f>
        <v>-26.408854881547661</v>
      </c>
      <c r="AA32" s="29">
        <f>SUM(AA6:AA31)</f>
        <v>1116590339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49241337</v>
      </c>
      <c r="D34" s="20"/>
      <c r="E34" s="21">
        <v>47081119</v>
      </c>
      <c r="F34" s="22">
        <v>47081119</v>
      </c>
      <c r="G34" s="22">
        <v>4660331</v>
      </c>
      <c r="H34" s="22">
        <v>4468079</v>
      </c>
      <c r="I34" s="22">
        <v>4124023</v>
      </c>
      <c r="J34" s="22">
        <v>13252433</v>
      </c>
      <c r="K34" s="22">
        <v>4907623</v>
      </c>
      <c r="L34" s="22">
        <v>4097675</v>
      </c>
      <c r="M34" s="22">
        <v>5215001</v>
      </c>
      <c r="N34" s="22">
        <v>14220299</v>
      </c>
      <c r="O34" s="22">
        <v>4682544</v>
      </c>
      <c r="P34" s="22">
        <v>3734762</v>
      </c>
      <c r="Q34" s="22">
        <v>3604314</v>
      </c>
      <c r="R34" s="22">
        <v>12021620</v>
      </c>
      <c r="S34" s="22"/>
      <c r="T34" s="22"/>
      <c r="U34" s="22"/>
      <c r="V34" s="22"/>
      <c r="W34" s="22">
        <v>39494352</v>
      </c>
      <c r="X34" s="22">
        <v>35311167</v>
      </c>
      <c r="Y34" s="22">
        <v>4183185</v>
      </c>
      <c r="Z34" s="23">
        <v>11.84663480535775</v>
      </c>
      <c r="AA34" s="20">
        <v>47081119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626573708</v>
      </c>
      <c r="D36" s="20"/>
      <c r="E36" s="21">
        <v>667846656</v>
      </c>
      <c r="F36" s="22">
        <v>667846656</v>
      </c>
      <c r="G36" s="22">
        <v>-3257937</v>
      </c>
      <c r="H36" s="22">
        <v>18663916</v>
      </c>
      <c r="I36" s="22">
        <v>300355895</v>
      </c>
      <c r="J36" s="22">
        <v>315761874</v>
      </c>
      <c r="K36" s="22">
        <v>19782120</v>
      </c>
      <c r="L36" s="22">
        <v>20434961</v>
      </c>
      <c r="M36" s="22">
        <v>62748935</v>
      </c>
      <c r="N36" s="22">
        <v>102966016</v>
      </c>
      <c r="O36" s="22">
        <v>10735066</v>
      </c>
      <c r="P36" s="22">
        <v>7698054</v>
      </c>
      <c r="Q36" s="22">
        <v>66368082</v>
      </c>
      <c r="R36" s="22">
        <v>84801202</v>
      </c>
      <c r="S36" s="22"/>
      <c r="T36" s="22"/>
      <c r="U36" s="22"/>
      <c r="V36" s="22"/>
      <c r="W36" s="22">
        <v>503529092</v>
      </c>
      <c r="X36" s="22">
        <v>500884992</v>
      </c>
      <c r="Y36" s="22">
        <v>2644100</v>
      </c>
      <c r="Z36" s="23">
        <v>0.52788565084417616</v>
      </c>
      <c r="AA36" s="20">
        <v>667846656</v>
      </c>
    </row>
    <row r="37" spans="1:27" ht="13.5" x14ac:dyDescent="0.25">
      <c r="A37" s="19" t="s">
        <v>63</v>
      </c>
      <c r="B37" s="15" t="s">
        <v>32</v>
      </c>
      <c r="C37" s="20">
        <v>9912135</v>
      </c>
      <c r="D37" s="20"/>
      <c r="E37" s="21">
        <v>22100000</v>
      </c>
      <c r="F37" s="22">
        <v>20882950</v>
      </c>
      <c r="G37" s="22">
        <v>-774212</v>
      </c>
      <c r="H37" s="22">
        <v>344220</v>
      </c>
      <c r="I37" s="22">
        <v>4050987</v>
      </c>
      <c r="J37" s="22">
        <v>3620995</v>
      </c>
      <c r="K37" s="22">
        <v>190095</v>
      </c>
      <c r="L37" s="22">
        <v>1563994</v>
      </c>
      <c r="M37" s="22">
        <v>5892827</v>
      </c>
      <c r="N37" s="22">
        <v>7646916</v>
      </c>
      <c r="O37" s="22">
        <v>990769</v>
      </c>
      <c r="P37" s="22">
        <v>735400</v>
      </c>
      <c r="Q37" s="22"/>
      <c r="R37" s="22">
        <v>1726169</v>
      </c>
      <c r="S37" s="22"/>
      <c r="T37" s="22"/>
      <c r="U37" s="22"/>
      <c r="V37" s="22"/>
      <c r="W37" s="22">
        <v>12994080</v>
      </c>
      <c r="X37" s="22">
        <v>15723086</v>
      </c>
      <c r="Y37" s="22">
        <v>-2729006</v>
      </c>
      <c r="Z37" s="23">
        <v>-17.356681760819729</v>
      </c>
      <c r="AA37" s="20">
        <v>20882950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102165447</v>
      </c>
      <c r="F39" s="22">
        <v>102165447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76624101</v>
      </c>
      <c r="Y39" s="22">
        <v>-76624101</v>
      </c>
      <c r="Z39" s="23">
        <v>-100</v>
      </c>
      <c r="AA39" s="20">
        <v>102165447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6549969</v>
      </c>
      <c r="D41" s="20"/>
      <c r="E41" s="21">
        <v>11000000</v>
      </c>
      <c r="F41" s="22">
        <v>9231667</v>
      </c>
      <c r="G41" s="22">
        <v>-1125820</v>
      </c>
      <c r="H41" s="22"/>
      <c r="I41" s="22"/>
      <c r="J41" s="22">
        <v>-1125820</v>
      </c>
      <c r="K41" s="22">
        <v>217880</v>
      </c>
      <c r="L41" s="22">
        <v>12700</v>
      </c>
      <c r="M41" s="22">
        <v>9065</v>
      </c>
      <c r="N41" s="22">
        <v>239645</v>
      </c>
      <c r="O41" s="22"/>
      <c r="P41" s="22"/>
      <c r="Q41" s="22"/>
      <c r="R41" s="22"/>
      <c r="S41" s="22"/>
      <c r="T41" s="22"/>
      <c r="U41" s="22"/>
      <c r="V41" s="22"/>
      <c r="W41" s="22">
        <v>-886175</v>
      </c>
      <c r="X41" s="22">
        <v>6907121</v>
      </c>
      <c r="Y41" s="22">
        <v>-7793296</v>
      </c>
      <c r="Z41" s="23">
        <v>-112.82987513900508</v>
      </c>
      <c r="AA41" s="20">
        <v>9231667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431713544</v>
      </c>
      <c r="D43" s="20"/>
      <c r="E43" s="21">
        <v>46689925</v>
      </c>
      <c r="F43" s="22">
        <v>46689925</v>
      </c>
      <c r="G43" s="22">
        <v>343999</v>
      </c>
      <c r="H43" s="22">
        <v>558189</v>
      </c>
      <c r="I43" s="22">
        <v>275761</v>
      </c>
      <c r="J43" s="22">
        <v>1177949</v>
      </c>
      <c r="K43" s="22">
        <v>1385350</v>
      </c>
      <c r="L43" s="22">
        <v>1376455</v>
      </c>
      <c r="M43" s="22">
        <v>554228</v>
      </c>
      <c r="N43" s="22">
        <v>3316033</v>
      </c>
      <c r="O43" s="22">
        <v>393002</v>
      </c>
      <c r="P43" s="22">
        <v>216524</v>
      </c>
      <c r="Q43" s="22">
        <v>6440</v>
      </c>
      <c r="R43" s="22">
        <v>615966</v>
      </c>
      <c r="S43" s="22"/>
      <c r="T43" s="22"/>
      <c r="U43" s="22"/>
      <c r="V43" s="22"/>
      <c r="W43" s="22">
        <v>5109948</v>
      </c>
      <c r="X43" s="22">
        <v>35017452</v>
      </c>
      <c r="Y43" s="22">
        <v>-29907504</v>
      </c>
      <c r="Z43" s="23">
        <v>-85.407424846330912</v>
      </c>
      <c r="AA43" s="20">
        <v>46689925</v>
      </c>
    </row>
    <row r="44" spans="1:27" ht="13.5" x14ac:dyDescent="0.25">
      <c r="A44" s="19" t="s">
        <v>69</v>
      </c>
      <c r="B44" s="15" t="s">
        <v>32</v>
      </c>
      <c r="C44" s="20">
        <v>3141952</v>
      </c>
      <c r="D44" s="20"/>
      <c r="E44" s="21">
        <v>6944514</v>
      </c>
      <c r="F44" s="22">
        <v>6940449</v>
      </c>
      <c r="G44" s="22">
        <v>1345442</v>
      </c>
      <c r="H44" s="22">
        <v>353921</v>
      </c>
      <c r="I44" s="22">
        <v>35653</v>
      </c>
      <c r="J44" s="22">
        <v>1735016</v>
      </c>
      <c r="K44" s="22">
        <v>43276</v>
      </c>
      <c r="L44" s="22">
        <v>35336</v>
      </c>
      <c r="M44" s="22">
        <v>46456</v>
      </c>
      <c r="N44" s="22">
        <v>125068</v>
      </c>
      <c r="O44" s="22">
        <v>41439</v>
      </c>
      <c r="P44" s="22">
        <v>31956</v>
      </c>
      <c r="Q44" s="22">
        <v>31012</v>
      </c>
      <c r="R44" s="22">
        <v>104407</v>
      </c>
      <c r="S44" s="22"/>
      <c r="T44" s="22"/>
      <c r="U44" s="22"/>
      <c r="V44" s="22"/>
      <c r="W44" s="22">
        <v>1964491</v>
      </c>
      <c r="X44" s="22">
        <v>5221999</v>
      </c>
      <c r="Y44" s="22">
        <v>-3257508</v>
      </c>
      <c r="Z44" s="23">
        <v>-62.380479199632163</v>
      </c>
      <c r="AA44" s="20">
        <v>6940449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1127132645</v>
      </c>
      <c r="D47" s="29">
        <f t="shared" ref="D47:Y47" si="1">SUM(D34:D46)</f>
        <v>0</v>
      </c>
      <c r="E47" s="30">
        <f t="shared" si="1"/>
        <v>903827661</v>
      </c>
      <c r="F47" s="31">
        <f t="shared" si="1"/>
        <v>900838213</v>
      </c>
      <c r="G47" s="31">
        <f t="shared" si="1"/>
        <v>1191803</v>
      </c>
      <c r="H47" s="31">
        <f t="shared" si="1"/>
        <v>24388325</v>
      </c>
      <c r="I47" s="31">
        <f t="shared" si="1"/>
        <v>308842319</v>
      </c>
      <c r="J47" s="31">
        <f t="shared" si="1"/>
        <v>334422447</v>
      </c>
      <c r="K47" s="31">
        <f t="shared" si="1"/>
        <v>26526344</v>
      </c>
      <c r="L47" s="31">
        <f t="shared" si="1"/>
        <v>27521121</v>
      </c>
      <c r="M47" s="31">
        <f t="shared" si="1"/>
        <v>74466512</v>
      </c>
      <c r="N47" s="31">
        <f t="shared" si="1"/>
        <v>128513977</v>
      </c>
      <c r="O47" s="31">
        <f t="shared" si="1"/>
        <v>16842820</v>
      </c>
      <c r="P47" s="31">
        <f t="shared" si="1"/>
        <v>12416696</v>
      </c>
      <c r="Q47" s="31">
        <f t="shared" si="1"/>
        <v>70009848</v>
      </c>
      <c r="R47" s="31">
        <f t="shared" si="1"/>
        <v>99269364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562205788</v>
      </c>
      <c r="X47" s="31">
        <f t="shared" si="1"/>
        <v>675689918</v>
      </c>
      <c r="Y47" s="31">
        <f t="shared" si="1"/>
        <v>-113484130</v>
      </c>
      <c r="Z47" s="32">
        <f>+IF(X47&lt;&gt;0,+(Y47/X47)*100,0)</f>
        <v>-16.795297217976248</v>
      </c>
      <c r="AA47" s="29">
        <f>SUM(AA34:AA46)</f>
        <v>900838213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-448773211</v>
      </c>
      <c r="D48" s="39">
        <f t="shared" si="2"/>
        <v>0</v>
      </c>
      <c r="E48" s="40">
        <f t="shared" si="2"/>
        <v>212762678</v>
      </c>
      <c r="F48" s="41">
        <f t="shared" si="2"/>
        <v>215752126</v>
      </c>
      <c r="G48" s="41">
        <f t="shared" si="2"/>
        <v>69205576</v>
      </c>
      <c r="H48" s="41">
        <f t="shared" si="2"/>
        <v>57977110</v>
      </c>
      <c r="I48" s="41">
        <f t="shared" si="2"/>
        <v>-232514762</v>
      </c>
      <c r="J48" s="41">
        <f t="shared" si="2"/>
        <v>-105332076</v>
      </c>
      <c r="K48" s="41">
        <f t="shared" si="2"/>
        <v>36716148</v>
      </c>
      <c r="L48" s="41">
        <f t="shared" si="2"/>
        <v>35949814</v>
      </c>
      <c r="M48" s="41">
        <f t="shared" si="2"/>
        <v>-11564852</v>
      </c>
      <c r="N48" s="41">
        <f t="shared" si="2"/>
        <v>61101110</v>
      </c>
      <c r="O48" s="41">
        <f t="shared" si="2"/>
        <v>49056770</v>
      </c>
      <c r="P48" s="41">
        <f t="shared" si="2"/>
        <v>54027840</v>
      </c>
      <c r="Q48" s="41">
        <f t="shared" si="2"/>
        <v>-4775752</v>
      </c>
      <c r="R48" s="41">
        <f t="shared" si="2"/>
        <v>98308858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54077892</v>
      </c>
      <c r="X48" s="41">
        <f t="shared" si="2"/>
        <v>161752792</v>
      </c>
      <c r="Y48" s="41">
        <f t="shared" si="2"/>
        <v>-107674900</v>
      </c>
      <c r="Z48" s="42">
        <f>+IF(X48&lt;&gt;0,+(Y48/X48)*100,0)</f>
        <v>-66.567568119627879</v>
      </c>
      <c r="AA48" s="39">
        <f>+AA32-AA47</f>
        <v>215752126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-448773211</v>
      </c>
      <c r="D51" s="48">
        <f t="shared" si="3"/>
        <v>0</v>
      </c>
      <c r="E51" s="49">
        <f t="shared" si="3"/>
        <v>212762678</v>
      </c>
      <c r="F51" s="50">
        <f t="shared" si="3"/>
        <v>215752126</v>
      </c>
      <c r="G51" s="50">
        <f t="shared" si="3"/>
        <v>69205576</v>
      </c>
      <c r="H51" s="50">
        <f t="shared" si="3"/>
        <v>57977110</v>
      </c>
      <c r="I51" s="50">
        <f t="shared" si="3"/>
        <v>-232514762</v>
      </c>
      <c r="J51" s="50">
        <f t="shared" si="3"/>
        <v>-105332076</v>
      </c>
      <c r="K51" s="50">
        <f t="shared" si="3"/>
        <v>36716148</v>
      </c>
      <c r="L51" s="50">
        <f t="shared" si="3"/>
        <v>35949814</v>
      </c>
      <c r="M51" s="50">
        <f t="shared" si="3"/>
        <v>-11564852</v>
      </c>
      <c r="N51" s="50">
        <f t="shared" si="3"/>
        <v>61101110</v>
      </c>
      <c r="O51" s="50">
        <f t="shared" si="3"/>
        <v>49056770</v>
      </c>
      <c r="P51" s="50">
        <f t="shared" si="3"/>
        <v>54027840</v>
      </c>
      <c r="Q51" s="50">
        <f t="shared" si="3"/>
        <v>-4775752</v>
      </c>
      <c r="R51" s="50">
        <f t="shared" si="3"/>
        <v>98308858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54077892</v>
      </c>
      <c r="X51" s="50">
        <f t="shared" si="3"/>
        <v>161752792</v>
      </c>
      <c r="Y51" s="50">
        <f t="shared" si="3"/>
        <v>-107674900</v>
      </c>
      <c r="Z51" s="51">
        <f>+IF(X51&lt;&gt;0,+(Y51/X51)*100,0)</f>
        <v>-66.567568119627879</v>
      </c>
      <c r="AA51" s="48">
        <f>SUM(AA48:AA50)</f>
        <v>215752126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-448773211</v>
      </c>
      <c r="D53" s="54">
        <f>+D51-D52</f>
        <v>0</v>
      </c>
      <c r="E53" s="55">
        <f t="shared" si="4"/>
        <v>212762678</v>
      </c>
      <c r="F53" s="56">
        <f t="shared" si="4"/>
        <v>215752126</v>
      </c>
      <c r="G53" s="56">
        <f t="shared" si="4"/>
        <v>69205576</v>
      </c>
      <c r="H53" s="56">
        <f t="shared" si="4"/>
        <v>57977110</v>
      </c>
      <c r="I53" s="56">
        <f t="shared" si="4"/>
        <v>-232514762</v>
      </c>
      <c r="J53" s="56">
        <f t="shared" si="4"/>
        <v>-105332076</v>
      </c>
      <c r="K53" s="56">
        <f t="shared" si="4"/>
        <v>36716148</v>
      </c>
      <c r="L53" s="56">
        <f t="shared" si="4"/>
        <v>35949814</v>
      </c>
      <c r="M53" s="56">
        <f t="shared" si="4"/>
        <v>-11564852</v>
      </c>
      <c r="N53" s="56">
        <f t="shared" si="4"/>
        <v>61101110</v>
      </c>
      <c r="O53" s="56">
        <f t="shared" si="4"/>
        <v>49056770</v>
      </c>
      <c r="P53" s="56">
        <f t="shared" si="4"/>
        <v>54027840</v>
      </c>
      <c r="Q53" s="56">
        <f t="shared" si="4"/>
        <v>-4775752</v>
      </c>
      <c r="R53" s="56">
        <f t="shared" si="4"/>
        <v>98308858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54077892</v>
      </c>
      <c r="X53" s="56">
        <f t="shared" si="4"/>
        <v>161752792</v>
      </c>
      <c r="Y53" s="56">
        <f t="shared" si="4"/>
        <v>-107674900</v>
      </c>
      <c r="Z53" s="57">
        <f>+IF(X53&lt;&gt;0,+(Y53/X53)*100,0)</f>
        <v>-66.567568119627879</v>
      </c>
      <c r="AA53" s="54">
        <f>+AA51-AA52</f>
        <v>215752126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-448773211</v>
      </c>
      <c r="D56" s="48">
        <f>SUM(D53:D55)</f>
        <v>0</v>
      </c>
      <c r="E56" s="49">
        <f t="shared" si="5"/>
        <v>212762678</v>
      </c>
      <c r="F56" s="50">
        <f t="shared" si="5"/>
        <v>215752126</v>
      </c>
      <c r="G56" s="50">
        <f t="shared" si="5"/>
        <v>69205576</v>
      </c>
      <c r="H56" s="50">
        <f t="shared" si="5"/>
        <v>57977110</v>
      </c>
      <c r="I56" s="50">
        <f t="shared" si="5"/>
        <v>-232514762</v>
      </c>
      <c r="J56" s="50">
        <f t="shared" si="5"/>
        <v>-105332076</v>
      </c>
      <c r="K56" s="50">
        <f t="shared" si="5"/>
        <v>36716148</v>
      </c>
      <c r="L56" s="50">
        <f t="shared" si="5"/>
        <v>35949814</v>
      </c>
      <c r="M56" s="50">
        <f t="shared" si="5"/>
        <v>-11564852</v>
      </c>
      <c r="N56" s="50">
        <f t="shared" si="5"/>
        <v>61101110</v>
      </c>
      <c r="O56" s="50">
        <f t="shared" si="5"/>
        <v>49056770</v>
      </c>
      <c r="P56" s="50">
        <f t="shared" si="5"/>
        <v>54027840</v>
      </c>
      <c r="Q56" s="50">
        <f t="shared" si="5"/>
        <v>-4775752</v>
      </c>
      <c r="R56" s="50">
        <f t="shared" si="5"/>
        <v>98308858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54077892</v>
      </c>
      <c r="X56" s="50">
        <f t="shared" si="5"/>
        <v>161752792</v>
      </c>
      <c r="Y56" s="50">
        <f t="shared" si="5"/>
        <v>-107674900</v>
      </c>
      <c r="Z56" s="51">
        <f>+IF(X56&lt;&gt;0,+(Y56/X56)*100,0)</f>
        <v>-66.567568119627879</v>
      </c>
      <c r="AA56" s="48">
        <f>SUM(AA53:AA55)</f>
        <v>215752126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-448773211</v>
      </c>
      <c r="D59" s="65">
        <f>SUM(D56:D58)</f>
        <v>0</v>
      </c>
      <c r="E59" s="66">
        <f t="shared" si="6"/>
        <v>212762678</v>
      </c>
      <c r="F59" s="67">
        <f t="shared" si="6"/>
        <v>215752126</v>
      </c>
      <c r="G59" s="67">
        <f t="shared" si="6"/>
        <v>69205576</v>
      </c>
      <c r="H59" s="67">
        <f t="shared" si="6"/>
        <v>57977110</v>
      </c>
      <c r="I59" s="67">
        <f t="shared" si="6"/>
        <v>-232514762</v>
      </c>
      <c r="J59" s="67">
        <f t="shared" si="6"/>
        <v>-105332076</v>
      </c>
      <c r="K59" s="67">
        <f t="shared" si="6"/>
        <v>36716148</v>
      </c>
      <c r="L59" s="67">
        <f t="shared" si="6"/>
        <v>35949814</v>
      </c>
      <c r="M59" s="67">
        <f t="shared" si="6"/>
        <v>-11564852</v>
      </c>
      <c r="N59" s="67">
        <f t="shared" si="6"/>
        <v>61101110</v>
      </c>
      <c r="O59" s="67">
        <f t="shared" si="6"/>
        <v>49056770</v>
      </c>
      <c r="P59" s="67">
        <f t="shared" si="6"/>
        <v>54027840</v>
      </c>
      <c r="Q59" s="67">
        <f t="shared" si="6"/>
        <v>-4775752</v>
      </c>
      <c r="R59" s="67">
        <f t="shared" si="6"/>
        <v>98308858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54077892</v>
      </c>
      <c r="X59" s="67">
        <f t="shared" si="6"/>
        <v>161752792</v>
      </c>
      <c r="Y59" s="67">
        <f t="shared" si="6"/>
        <v>-107674900</v>
      </c>
      <c r="Z59" s="68">
        <f>+IF(X59&lt;&gt;0,+(Y59/X59)*100,0)</f>
        <v>-66.567568119627879</v>
      </c>
      <c r="AA59" s="65">
        <f>SUM(AA56:AA58)</f>
        <v>215752126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>
        <v>135112567</v>
      </c>
      <c r="F6" s="22">
        <v>130030436</v>
      </c>
      <c r="G6" s="22"/>
      <c r="H6" s="22">
        <v>10249875</v>
      </c>
      <c r="I6" s="22">
        <v>9623339</v>
      </c>
      <c r="J6" s="22">
        <v>19873214</v>
      </c>
      <c r="K6" s="22">
        <v>9388108</v>
      </c>
      <c r="L6" s="22"/>
      <c r="M6" s="22">
        <v>10226255</v>
      </c>
      <c r="N6" s="22">
        <v>19614363</v>
      </c>
      <c r="O6" s="22"/>
      <c r="P6" s="22">
        <v>9406833</v>
      </c>
      <c r="Q6" s="22">
        <v>10685254</v>
      </c>
      <c r="R6" s="22">
        <v>20092087</v>
      </c>
      <c r="S6" s="22"/>
      <c r="T6" s="22"/>
      <c r="U6" s="22"/>
      <c r="V6" s="22"/>
      <c r="W6" s="22">
        <v>59579664</v>
      </c>
      <c r="X6" s="22">
        <v>98050892</v>
      </c>
      <c r="Y6" s="22">
        <v>-38471228</v>
      </c>
      <c r="Z6" s="23">
        <v>-39.235979617605111</v>
      </c>
      <c r="AA6" s="20">
        <v>130030436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508795</v>
      </c>
      <c r="F10" s="22">
        <v>182139</v>
      </c>
      <c r="G10" s="22"/>
      <c r="H10" s="22">
        <v>17785</v>
      </c>
      <c r="I10" s="22">
        <v>9605</v>
      </c>
      <c r="J10" s="22">
        <v>27390</v>
      </c>
      <c r="K10" s="22">
        <v>6894</v>
      </c>
      <c r="L10" s="22"/>
      <c r="M10" s="22">
        <v>14885</v>
      </c>
      <c r="N10" s="22">
        <v>21779</v>
      </c>
      <c r="O10" s="22"/>
      <c r="P10" s="22">
        <v>43291</v>
      </c>
      <c r="Q10" s="22">
        <v>21887</v>
      </c>
      <c r="R10" s="22">
        <v>65178</v>
      </c>
      <c r="S10" s="22"/>
      <c r="T10" s="22"/>
      <c r="U10" s="22"/>
      <c r="V10" s="22"/>
      <c r="W10" s="22">
        <v>114347</v>
      </c>
      <c r="X10" s="22">
        <v>274491</v>
      </c>
      <c r="Y10" s="22">
        <v>-160144</v>
      </c>
      <c r="Z10" s="23">
        <v>-58.34216786707033</v>
      </c>
      <c r="AA10" s="20">
        <v>182139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40586760</v>
      </c>
      <c r="F13" s="22">
        <v>40586760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30034203</v>
      </c>
      <c r="Y13" s="22">
        <v>-30034203</v>
      </c>
      <c r="Z13" s="23">
        <v>-100</v>
      </c>
      <c r="AA13" s="20">
        <v>40586760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>
        <v>40236</v>
      </c>
      <c r="G22" s="22"/>
      <c r="H22" s="22"/>
      <c r="I22" s="22"/>
      <c r="J22" s="22"/>
      <c r="K22" s="22">
        <v>23471</v>
      </c>
      <c r="L22" s="22"/>
      <c r="M22" s="22"/>
      <c r="N22" s="22">
        <v>23471</v>
      </c>
      <c r="O22" s="22"/>
      <c r="P22" s="22"/>
      <c r="Q22" s="22">
        <v>872454</v>
      </c>
      <c r="R22" s="22">
        <v>872454</v>
      </c>
      <c r="S22" s="22"/>
      <c r="T22" s="22"/>
      <c r="U22" s="22"/>
      <c r="V22" s="22"/>
      <c r="W22" s="22">
        <v>895925</v>
      </c>
      <c r="X22" s="22">
        <v>10059</v>
      </c>
      <c r="Y22" s="22">
        <v>885866</v>
      </c>
      <c r="Z22" s="23">
        <v>8806.7004672432649</v>
      </c>
      <c r="AA22" s="20">
        <v>40236</v>
      </c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4000000</v>
      </c>
      <c r="F25" s="22">
        <v>4000000</v>
      </c>
      <c r="G25" s="22"/>
      <c r="H25" s="22"/>
      <c r="I25" s="22"/>
      <c r="J25" s="22"/>
      <c r="K25" s="22">
        <v>156472</v>
      </c>
      <c r="L25" s="22"/>
      <c r="M25" s="22"/>
      <c r="N25" s="22">
        <v>156472</v>
      </c>
      <c r="O25" s="22"/>
      <c r="P25" s="22"/>
      <c r="Q25" s="22">
        <v>1809888</v>
      </c>
      <c r="R25" s="22">
        <v>1809888</v>
      </c>
      <c r="S25" s="22"/>
      <c r="T25" s="22"/>
      <c r="U25" s="22"/>
      <c r="V25" s="22"/>
      <c r="W25" s="22">
        <v>1966360</v>
      </c>
      <c r="X25" s="22">
        <v>4000000</v>
      </c>
      <c r="Y25" s="22">
        <v>-2033640</v>
      </c>
      <c r="Z25" s="23">
        <v>-50.841000000000001</v>
      </c>
      <c r="AA25" s="20">
        <v>4000000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180208122</v>
      </c>
      <c r="F32" s="31">
        <f t="shared" si="0"/>
        <v>174839571</v>
      </c>
      <c r="G32" s="31">
        <f t="shared" si="0"/>
        <v>0</v>
      </c>
      <c r="H32" s="31">
        <f t="shared" si="0"/>
        <v>10267660</v>
      </c>
      <c r="I32" s="31">
        <f t="shared" si="0"/>
        <v>9632944</v>
      </c>
      <c r="J32" s="31">
        <f t="shared" si="0"/>
        <v>19900604</v>
      </c>
      <c r="K32" s="31">
        <f t="shared" si="0"/>
        <v>9574945</v>
      </c>
      <c r="L32" s="31">
        <f t="shared" si="0"/>
        <v>0</v>
      </c>
      <c r="M32" s="31">
        <f t="shared" si="0"/>
        <v>10241140</v>
      </c>
      <c r="N32" s="31">
        <f t="shared" si="0"/>
        <v>19816085</v>
      </c>
      <c r="O32" s="31">
        <f t="shared" si="0"/>
        <v>0</v>
      </c>
      <c r="P32" s="31">
        <f t="shared" si="0"/>
        <v>9450124</v>
      </c>
      <c r="Q32" s="31">
        <f t="shared" si="0"/>
        <v>13389483</v>
      </c>
      <c r="R32" s="31">
        <f t="shared" si="0"/>
        <v>22839607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62556296</v>
      </c>
      <c r="X32" s="31">
        <f t="shared" si="0"/>
        <v>132369645</v>
      </c>
      <c r="Y32" s="31">
        <f t="shared" si="0"/>
        <v>-69813349</v>
      </c>
      <c r="Z32" s="32">
        <f>+IF(X32&lt;&gt;0,+(Y32/X32)*100,0)</f>
        <v>-52.741207396907356</v>
      </c>
      <c r="AA32" s="29">
        <f>SUM(AA6:AA31)</f>
        <v>174839571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25870768</v>
      </c>
      <c r="F34" s="22">
        <v>14372352</v>
      </c>
      <c r="G34" s="22"/>
      <c r="H34" s="22">
        <v>1442253</v>
      </c>
      <c r="I34" s="22">
        <v>1205159</v>
      </c>
      <c r="J34" s="22">
        <v>2647412</v>
      </c>
      <c r="K34" s="22">
        <v>1158958</v>
      </c>
      <c r="L34" s="22"/>
      <c r="M34" s="22">
        <v>1296709</v>
      </c>
      <c r="N34" s="22">
        <v>2455667</v>
      </c>
      <c r="O34" s="22"/>
      <c r="P34" s="22">
        <v>1171786</v>
      </c>
      <c r="Q34" s="22">
        <v>1184152</v>
      </c>
      <c r="R34" s="22">
        <v>2355938</v>
      </c>
      <c r="S34" s="22"/>
      <c r="T34" s="22"/>
      <c r="U34" s="22"/>
      <c r="V34" s="22"/>
      <c r="W34" s="22">
        <v>7459017</v>
      </c>
      <c r="X34" s="22">
        <v>16475106</v>
      </c>
      <c r="Y34" s="22">
        <v>-9016089</v>
      </c>
      <c r="Z34" s="23">
        <v>-54.725529535287961</v>
      </c>
      <c r="AA34" s="20">
        <v>14372352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>
        <v>81000000</v>
      </c>
      <c r="F36" s="22">
        <v>90077000</v>
      </c>
      <c r="G36" s="22"/>
      <c r="H36" s="22">
        <v>17152820</v>
      </c>
      <c r="I36" s="22">
        <v>16680717</v>
      </c>
      <c r="J36" s="22">
        <v>33833537</v>
      </c>
      <c r="K36" s="22">
        <v>8889821</v>
      </c>
      <c r="L36" s="22"/>
      <c r="M36" s="22"/>
      <c r="N36" s="22">
        <v>8889821</v>
      </c>
      <c r="O36" s="22"/>
      <c r="P36" s="22">
        <v>28470624</v>
      </c>
      <c r="Q36" s="22">
        <v>9034516</v>
      </c>
      <c r="R36" s="22">
        <v>37505140</v>
      </c>
      <c r="S36" s="22"/>
      <c r="T36" s="22"/>
      <c r="U36" s="22"/>
      <c r="V36" s="22"/>
      <c r="W36" s="22">
        <v>80228498</v>
      </c>
      <c r="X36" s="22">
        <v>22519251</v>
      </c>
      <c r="Y36" s="22">
        <v>57709247</v>
      </c>
      <c r="Z36" s="23">
        <v>256.26628079237628</v>
      </c>
      <c r="AA36" s="20">
        <v>90077000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9350729</v>
      </c>
      <c r="F37" s="22">
        <v>7419598</v>
      </c>
      <c r="G37" s="22"/>
      <c r="H37" s="22">
        <v>840671</v>
      </c>
      <c r="I37" s="22">
        <v>230598</v>
      </c>
      <c r="J37" s="22">
        <v>1071269</v>
      </c>
      <c r="K37" s="22">
        <v>212208</v>
      </c>
      <c r="L37" s="22"/>
      <c r="M37" s="22">
        <v>205847</v>
      </c>
      <c r="N37" s="22">
        <v>418055</v>
      </c>
      <c r="O37" s="22"/>
      <c r="P37" s="22">
        <v>2019685</v>
      </c>
      <c r="Q37" s="22">
        <v>217123</v>
      </c>
      <c r="R37" s="22">
        <v>2236808</v>
      </c>
      <c r="S37" s="22"/>
      <c r="T37" s="22"/>
      <c r="U37" s="22"/>
      <c r="V37" s="22"/>
      <c r="W37" s="22">
        <v>3726132</v>
      </c>
      <c r="X37" s="22">
        <v>6314484</v>
      </c>
      <c r="Y37" s="22">
        <v>-2588352</v>
      </c>
      <c r="Z37" s="23">
        <v>-40.990712780331698</v>
      </c>
      <c r="AA37" s="20">
        <v>7419598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59860370</v>
      </c>
      <c r="F38" s="22">
        <v>59860370</v>
      </c>
      <c r="G38" s="22"/>
      <c r="H38" s="22"/>
      <c r="I38" s="22"/>
      <c r="J38" s="22"/>
      <c r="K38" s="22">
        <v>-1763</v>
      </c>
      <c r="L38" s="22"/>
      <c r="M38" s="22"/>
      <c r="N38" s="22">
        <v>-1763</v>
      </c>
      <c r="O38" s="22"/>
      <c r="P38" s="22"/>
      <c r="Q38" s="22"/>
      <c r="R38" s="22"/>
      <c r="S38" s="22"/>
      <c r="T38" s="22"/>
      <c r="U38" s="22"/>
      <c r="V38" s="22"/>
      <c r="W38" s="22">
        <v>-1763</v>
      </c>
      <c r="X38" s="22">
        <v>51479918</v>
      </c>
      <c r="Y38" s="22">
        <v>-51481681</v>
      </c>
      <c r="Z38" s="23">
        <v>-100.00342463637956</v>
      </c>
      <c r="AA38" s="20">
        <v>59860370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4080000</v>
      </c>
      <c r="F39" s="22">
        <v>4080000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3060000</v>
      </c>
      <c r="Y39" s="22">
        <v>-3060000</v>
      </c>
      <c r="Z39" s="23">
        <v>-100</v>
      </c>
      <c r="AA39" s="20">
        <v>4080000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5606180</v>
      </c>
      <c r="F41" s="22">
        <v>10600000</v>
      </c>
      <c r="G41" s="22"/>
      <c r="H41" s="22">
        <v>2409992</v>
      </c>
      <c r="I41" s="22">
        <v>1780598</v>
      </c>
      <c r="J41" s="22">
        <v>4190590</v>
      </c>
      <c r="K41" s="22">
        <v>22831</v>
      </c>
      <c r="L41" s="22"/>
      <c r="M41" s="22">
        <v>22345</v>
      </c>
      <c r="N41" s="22">
        <v>45176</v>
      </c>
      <c r="O41" s="22"/>
      <c r="P41" s="22">
        <v>1047249</v>
      </c>
      <c r="Q41" s="22">
        <v>2684378</v>
      </c>
      <c r="R41" s="22">
        <v>3731627</v>
      </c>
      <c r="S41" s="22"/>
      <c r="T41" s="22"/>
      <c r="U41" s="22"/>
      <c r="V41" s="22"/>
      <c r="W41" s="22">
        <v>7967393</v>
      </c>
      <c r="X41" s="22">
        <v>5453092</v>
      </c>
      <c r="Y41" s="22">
        <v>2514301</v>
      </c>
      <c r="Z41" s="23">
        <v>46.107804526312776</v>
      </c>
      <c r="AA41" s="20">
        <v>10600000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1048782</v>
      </c>
      <c r="F44" s="22">
        <v>1395911</v>
      </c>
      <c r="G44" s="22"/>
      <c r="H44" s="22">
        <v>218616</v>
      </c>
      <c r="I44" s="22">
        <v>40257</v>
      </c>
      <c r="J44" s="22">
        <v>258873</v>
      </c>
      <c r="K44" s="22">
        <v>133116</v>
      </c>
      <c r="L44" s="22"/>
      <c r="M44" s="22">
        <v>28785</v>
      </c>
      <c r="N44" s="22">
        <v>161901</v>
      </c>
      <c r="O44" s="22"/>
      <c r="P44" s="22">
        <v>103784</v>
      </c>
      <c r="Q44" s="22">
        <v>105060</v>
      </c>
      <c r="R44" s="22">
        <v>208844</v>
      </c>
      <c r="S44" s="22"/>
      <c r="T44" s="22"/>
      <c r="U44" s="22"/>
      <c r="V44" s="22"/>
      <c r="W44" s="22">
        <v>629618</v>
      </c>
      <c r="X44" s="22">
        <v>873368</v>
      </c>
      <c r="Y44" s="22">
        <v>-243750</v>
      </c>
      <c r="Z44" s="23">
        <v>-27.909197497503918</v>
      </c>
      <c r="AA44" s="20">
        <v>1395911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186816829</v>
      </c>
      <c r="F47" s="31">
        <f t="shared" si="1"/>
        <v>187805231</v>
      </c>
      <c r="G47" s="31">
        <f t="shared" si="1"/>
        <v>0</v>
      </c>
      <c r="H47" s="31">
        <f t="shared" si="1"/>
        <v>22064352</v>
      </c>
      <c r="I47" s="31">
        <f t="shared" si="1"/>
        <v>19937329</v>
      </c>
      <c r="J47" s="31">
        <f t="shared" si="1"/>
        <v>42001681</v>
      </c>
      <c r="K47" s="31">
        <f t="shared" si="1"/>
        <v>10415171</v>
      </c>
      <c r="L47" s="31">
        <f t="shared" si="1"/>
        <v>0</v>
      </c>
      <c r="M47" s="31">
        <f t="shared" si="1"/>
        <v>1553686</v>
      </c>
      <c r="N47" s="31">
        <f t="shared" si="1"/>
        <v>11968857</v>
      </c>
      <c r="O47" s="31">
        <f t="shared" si="1"/>
        <v>0</v>
      </c>
      <c r="P47" s="31">
        <f t="shared" si="1"/>
        <v>32813128</v>
      </c>
      <c r="Q47" s="31">
        <f t="shared" si="1"/>
        <v>13225229</v>
      </c>
      <c r="R47" s="31">
        <f t="shared" si="1"/>
        <v>46038357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100008895</v>
      </c>
      <c r="X47" s="31">
        <f t="shared" si="1"/>
        <v>106175219</v>
      </c>
      <c r="Y47" s="31">
        <f t="shared" si="1"/>
        <v>-6166324</v>
      </c>
      <c r="Z47" s="32">
        <f>+IF(X47&lt;&gt;0,+(Y47/X47)*100,0)</f>
        <v>-5.8076866316611975</v>
      </c>
      <c r="AA47" s="29">
        <f>SUM(AA34:AA46)</f>
        <v>187805231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-6608707</v>
      </c>
      <c r="F48" s="41">
        <f t="shared" si="2"/>
        <v>-12965660</v>
      </c>
      <c r="G48" s="41">
        <f t="shared" si="2"/>
        <v>0</v>
      </c>
      <c r="H48" s="41">
        <f t="shared" si="2"/>
        <v>-11796692</v>
      </c>
      <c r="I48" s="41">
        <f t="shared" si="2"/>
        <v>-10304385</v>
      </c>
      <c r="J48" s="41">
        <f t="shared" si="2"/>
        <v>-22101077</v>
      </c>
      <c r="K48" s="41">
        <f t="shared" si="2"/>
        <v>-840226</v>
      </c>
      <c r="L48" s="41">
        <f t="shared" si="2"/>
        <v>0</v>
      </c>
      <c r="M48" s="41">
        <f t="shared" si="2"/>
        <v>8687454</v>
      </c>
      <c r="N48" s="41">
        <f t="shared" si="2"/>
        <v>7847228</v>
      </c>
      <c r="O48" s="41">
        <f t="shared" si="2"/>
        <v>0</v>
      </c>
      <c r="P48" s="41">
        <f t="shared" si="2"/>
        <v>-23363004</v>
      </c>
      <c r="Q48" s="41">
        <f t="shared" si="2"/>
        <v>164254</v>
      </c>
      <c r="R48" s="41">
        <f t="shared" si="2"/>
        <v>-23198750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-37452599</v>
      </c>
      <c r="X48" s="41">
        <f t="shared" si="2"/>
        <v>26194426</v>
      </c>
      <c r="Y48" s="41">
        <f t="shared" si="2"/>
        <v>-63647025</v>
      </c>
      <c r="Z48" s="42">
        <f>+IF(X48&lt;&gt;0,+(Y48/X48)*100,0)</f>
        <v>-242.97926971180814</v>
      </c>
      <c r="AA48" s="39">
        <f>+AA32-AA47</f>
        <v>-12965660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>
        <v>280000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70000</v>
      </c>
      <c r="Y49" s="22">
        <v>-70000</v>
      </c>
      <c r="Z49" s="23">
        <v>-100</v>
      </c>
      <c r="AA49" s="20">
        <v>280000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-6608707</v>
      </c>
      <c r="F51" s="50">
        <f t="shared" si="3"/>
        <v>-12685660</v>
      </c>
      <c r="G51" s="50">
        <f t="shared" si="3"/>
        <v>0</v>
      </c>
      <c r="H51" s="50">
        <f t="shared" si="3"/>
        <v>-11796692</v>
      </c>
      <c r="I51" s="50">
        <f t="shared" si="3"/>
        <v>-10304385</v>
      </c>
      <c r="J51" s="50">
        <f t="shared" si="3"/>
        <v>-22101077</v>
      </c>
      <c r="K51" s="50">
        <f t="shared" si="3"/>
        <v>-840226</v>
      </c>
      <c r="L51" s="50">
        <f t="shared" si="3"/>
        <v>0</v>
      </c>
      <c r="M51" s="50">
        <f t="shared" si="3"/>
        <v>8687454</v>
      </c>
      <c r="N51" s="50">
        <f t="shared" si="3"/>
        <v>7847228</v>
      </c>
      <c r="O51" s="50">
        <f t="shared" si="3"/>
        <v>0</v>
      </c>
      <c r="P51" s="50">
        <f t="shared" si="3"/>
        <v>-23363004</v>
      </c>
      <c r="Q51" s="50">
        <f t="shared" si="3"/>
        <v>164254</v>
      </c>
      <c r="R51" s="50">
        <f t="shared" si="3"/>
        <v>-23198750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-37452599</v>
      </c>
      <c r="X51" s="50">
        <f t="shared" si="3"/>
        <v>26264426</v>
      </c>
      <c r="Y51" s="50">
        <f t="shared" si="3"/>
        <v>-63717025</v>
      </c>
      <c r="Z51" s="51">
        <f>+IF(X51&lt;&gt;0,+(Y51/X51)*100,0)</f>
        <v>-242.59820108004644</v>
      </c>
      <c r="AA51" s="48">
        <f>SUM(AA48:AA50)</f>
        <v>-12685660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-6608707</v>
      </c>
      <c r="F53" s="56">
        <f t="shared" si="4"/>
        <v>-12685660</v>
      </c>
      <c r="G53" s="56">
        <f t="shared" si="4"/>
        <v>0</v>
      </c>
      <c r="H53" s="56">
        <f t="shared" si="4"/>
        <v>-11796692</v>
      </c>
      <c r="I53" s="56">
        <f t="shared" si="4"/>
        <v>-10304385</v>
      </c>
      <c r="J53" s="56">
        <f t="shared" si="4"/>
        <v>-22101077</v>
      </c>
      <c r="K53" s="56">
        <f t="shared" si="4"/>
        <v>-840226</v>
      </c>
      <c r="L53" s="56">
        <f t="shared" si="4"/>
        <v>0</v>
      </c>
      <c r="M53" s="56">
        <f t="shared" si="4"/>
        <v>8687454</v>
      </c>
      <c r="N53" s="56">
        <f t="shared" si="4"/>
        <v>7847228</v>
      </c>
      <c r="O53" s="56">
        <f t="shared" si="4"/>
        <v>0</v>
      </c>
      <c r="P53" s="56">
        <f t="shared" si="4"/>
        <v>-23363004</v>
      </c>
      <c r="Q53" s="56">
        <f t="shared" si="4"/>
        <v>164254</v>
      </c>
      <c r="R53" s="56">
        <f t="shared" si="4"/>
        <v>-23198750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-37452599</v>
      </c>
      <c r="X53" s="56">
        <f t="shared" si="4"/>
        <v>26264426</v>
      </c>
      <c r="Y53" s="56">
        <f t="shared" si="4"/>
        <v>-63717025</v>
      </c>
      <c r="Z53" s="57">
        <f>+IF(X53&lt;&gt;0,+(Y53/X53)*100,0)</f>
        <v>-242.59820108004644</v>
      </c>
      <c r="AA53" s="54">
        <f>+AA51-AA52</f>
        <v>-12685660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-6608707</v>
      </c>
      <c r="F56" s="50">
        <f t="shared" si="5"/>
        <v>-12685660</v>
      </c>
      <c r="G56" s="50">
        <f t="shared" si="5"/>
        <v>0</v>
      </c>
      <c r="H56" s="50">
        <f t="shared" si="5"/>
        <v>-11796692</v>
      </c>
      <c r="I56" s="50">
        <f t="shared" si="5"/>
        <v>-10304385</v>
      </c>
      <c r="J56" s="50">
        <f t="shared" si="5"/>
        <v>-22101077</v>
      </c>
      <c r="K56" s="50">
        <f t="shared" si="5"/>
        <v>-840226</v>
      </c>
      <c r="L56" s="50">
        <f t="shared" si="5"/>
        <v>0</v>
      </c>
      <c r="M56" s="50">
        <f t="shared" si="5"/>
        <v>8687454</v>
      </c>
      <c r="N56" s="50">
        <f t="shared" si="5"/>
        <v>7847228</v>
      </c>
      <c r="O56" s="50">
        <f t="shared" si="5"/>
        <v>0</v>
      </c>
      <c r="P56" s="50">
        <f t="shared" si="5"/>
        <v>-23363004</v>
      </c>
      <c r="Q56" s="50">
        <f t="shared" si="5"/>
        <v>164254</v>
      </c>
      <c r="R56" s="50">
        <f t="shared" si="5"/>
        <v>-23198750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-37452599</v>
      </c>
      <c r="X56" s="50">
        <f t="shared" si="5"/>
        <v>26264426</v>
      </c>
      <c r="Y56" s="50">
        <f t="shared" si="5"/>
        <v>-63717025</v>
      </c>
      <c r="Z56" s="51">
        <f>+IF(X56&lt;&gt;0,+(Y56/X56)*100,0)</f>
        <v>-242.59820108004644</v>
      </c>
      <c r="AA56" s="48">
        <f>SUM(AA53:AA55)</f>
        <v>-12685660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-6608707</v>
      </c>
      <c r="F59" s="67">
        <f t="shared" si="6"/>
        <v>-12685660</v>
      </c>
      <c r="G59" s="67">
        <f t="shared" si="6"/>
        <v>0</v>
      </c>
      <c r="H59" s="67">
        <f t="shared" si="6"/>
        <v>-11796692</v>
      </c>
      <c r="I59" s="67">
        <f t="shared" si="6"/>
        <v>-10304385</v>
      </c>
      <c r="J59" s="67">
        <f t="shared" si="6"/>
        <v>-22101077</v>
      </c>
      <c r="K59" s="67">
        <f t="shared" si="6"/>
        <v>-840226</v>
      </c>
      <c r="L59" s="67">
        <f t="shared" si="6"/>
        <v>0</v>
      </c>
      <c r="M59" s="67">
        <f t="shared" si="6"/>
        <v>8687454</v>
      </c>
      <c r="N59" s="67">
        <f t="shared" si="6"/>
        <v>7847228</v>
      </c>
      <c r="O59" s="67">
        <f t="shared" si="6"/>
        <v>0</v>
      </c>
      <c r="P59" s="67">
        <f t="shared" si="6"/>
        <v>-23363004</v>
      </c>
      <c r="Q59" s="67">
        <f t="shared" si="6"/>
        <v>164254</v>
      </c>
      <c r="R59" s="67">
        <f t="shared" si="6"/>
        <v>-23198750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-37452599</v>
      </c>
      <c r="X59" s="67">
        <f t="shared" si="6"/>
        <v>26264426</v>
      </c>
      <c r="Y59" s="67">
        <f t="shared" si="6"/>
        <v>-63717025</v>
      </c>
      <c r="Z59" s="68">
        <f>+IF(X59&lt;&gt;0,+(Y59/X59)*100,0)</f>
        <v>-242.59820108004644</v>
      </c>
      <c r="AA59" s="65">
        <f>SUM(AA56:AA58)</f>
        <v>-12685660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57.6" customHeight="1" x14ac:dyDescent="0.2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90043564</v>
      </c>
      <c r="D6" s="20"/>
      <c r="E6" s="21">
        <v>109264152</v>
      </c>
      <c r="F6" s="22">
        <v>111449432</v>
      </c>
      <c r="G6" s="22">
        <v>10706214</v>
      </c>
      <c r="H6" s="22">
        <v>9321698</v>
      </c>
      <c r="I6" s="22">
        <v>8320827</v>
      </c>
      <c r="J6" s="22">
        <v>28348739</v>
      </c>
      <c r="K6" s="22">
        <v>8202956</v>
      </c>
      <c r="L6" s="22">
        <v>8166346</v>
      </c>
      <c r="M6" s="22">
        <v>8338904</v>
      </c>
      <c r="N6" s="22">
        <v>24708206</v>
      </c>
      <c r="O6" s="22">
        <v>7318053</v>
      </c>
      <c r="P6" s="22">
        <v>8783620</v>
      </c>
      <c r="Q6" s="22">
        <v>16477179</v>
      </c>
      <c r="R6" s="22">
        <v>32578852</v>
      </c>
      <c r="S6" s="22"/>
      <c r="T6" s="22"/>
      <c r="U6" s="22"/>
      <c r="V6" s="22"/>
      <c r="W6" s="22">
        <v>85635797</v>
      </c>
      <c r="X6" s="22">
        <v>82494434</v>
      </c>
      <c r="Y6" s="22">
        <v>3141363</v>
      </c>
      <c r="Z6" s="23">
        <v>3.8079696382909907</v>
      </c>
      <c r="AA6" s="20">
        <v>111449432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>
        <v>129306</v>
      </c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36573998</v>
      </c>
      <c r="D25" s="20"/>
      <c r="E25" s="21">
        <v>36000000</v>
      </c>
      <c r="F25" s="22">
        <v>36000000</v>
      </c>
      <c r="G25" s="22"/>
      <c r="H25" s="22">
        <v>14999964</v>
      </c>
      <c r="I25" s="22"/>
      <c r="J25" s="22">
        <v>14999964</v>
      </c>
      <c r="K25" s="22"/>
      <c r="L25" s="22"/>
      <c r="M25" s="22">
        <v>8203271</v>
      </c>
      <c r="N25" s="22">
        <v>8203271</v>
      </c>
      <c r="O25" s="22"/>
      <c r="P25" s="22"/>
      <c r="Q25" s="22">
        <v>9000036</v>
      </c>
      <c r="R25" s="22">
        <v>9000036</v>
      </c>
      <c r="S25" s="22"/>
      <c r="T25" s="22"/>
      <c r="U25" s="22"/>
      <c r="V25" s="22"/>
      <c r="W25" s="22">
        <v>32203271</v>
      </c>
      <c r="X25" s="22">
        <v>24000000</v>
      </c>
      <c r="Y25" s="22">
        <v>8203271</v>
      </c>
      <c r="Z25" s="23">
        <v>34.180295833333332</v>
      </c>
      <c r="AA25" s="20">
        <v>36000000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320275</v>
      </c>
      <c r="D28" s="20"/>
      <c r="E28" s="21">
        <v>2000004</v>
      </c>
      <c r="F28" s="22">
        <v>2040004</v>
      </c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>
        <v>1510003</v>
      </c>
      <c r="Y28" s="22">
        <v>-1510003</v>
      </c>
      <c r="Z28" s="23">
        <v>-100</v>
      </c>
      <c r="AA28" s="20">
        <v>2040004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127067143</v>
      </c>
      <c r="D32" s="29">
        <f t="shared" ref="D32:Y32" si="0">SUM(D6:D31)</f>
        <v>0</v>
      </c>
      <c r="E32" s="30">
        <f t="shared" si="0"/>
        <v>147264156</v>
      </c>
      <c r="F32" s="31">
        <f t="shared" si="0"/>
        <v>149489436</v>
      </c>
      <c r="G32" s="31">
        <f t="shared" si="0"/>
        <v>10706214</v>
      </c>
      <c r="H32" s="31">
        <f t="shared" si="0"/>
        <v>24321662</v>
      </c>
      <c r="I32" s="31">
        <f t="shared" si="0"/>
        <v>8320827</v>
      </c>
      <c r="J32" s="31">
        <f t="shared" si="0"/>
        <v>43348703</v>
      </c>
      <c r="K32" s="31">
        <f t="shared" si="0"/>
        <v>8202956</v>
      </c>
      <c r="L32" s="31">
        <f t="shared" si="0"/>
        <v>8166346</v>
      </c>
      <c r="M32" s="31">
        <f t="shared" si="0"/>
        <v>16542175</v>
      </c>
      <c r="N32" s="31">
        <f t="shared" si="0"/>
        <v>32911477</v>
      </c>
      <c r="O32" s="31">
        <f t="shared" si="0"/>
        <v>7318053</v>
      </c>
      <c r="P32" s="31">
        <f t="shared" si="0"/>
        <v>8783620</v>
      </c>
      <c r="Q32" s="31">
        <f t="shared" si="0"/>
        <v>25477215</v>
      </c>
      <c r="R32" s="31">
        <f t="shared" si="0"/>
        <v>41578888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117839068</v>
      </c>
      <c r="X32" s="31">
        <f t="shared" si="0"/>
        <v>108004437</v>
      </c>
      <c r="Y32" s="31">
        <f t="shared" si="0"/>
        <v>9834631</v>
      </c>
      <c r="Z32" s="32">
        <f>+IF(X32&lt;&gt;0,+(Y32/X32)*100,0)</f>
        <v>9.1057657196065005</v>
      </c>
      <c r="AA32" s="29">
        <f>SUM(AA6:AA31)</f>
        <v>149489436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9362005</v>
      </c>
      <c r="D34" s="20"/>
      <c r="E34" s="21">
        <v>9379140</v>
      </c>
      <c r="F34" s="22">
        <v>9995395</v>
      </c>
      <c r="G34" s="22">
        <v>734317</v>
      </c>
      <c r="H34" s="22">
        <v>784633</v>
      </c>
      <c r="I34" s="22">
        <v>817156</v>
      </c>
      <c r="J34" s="22">
        <v>2336106</v>
      </c>
      <c r="K34" s="22">
        <v>836557</v>
      </c>
      <c r="L34" s="22">
        <v>899336</v>
      </c>
      <c r="M34" s="22">
        <v>920022</v>
      </c>
      <c r="N34" s="22">
        <v>2655915</v>
      </c>
      <c r="O34" s="22">
        <v>892627</v>
      </c>
      <c r="P34" s="22">
        <v>831059</v>
      </c>
      <c r="Q34" s="22">
        <v>834544</v>
      </c>
      <c r="R34" s="22">
        <v>2558230</v>
      </c>
      <c r="S34" s="22"/>
      <c r="T34" s="22"/>
      <c r="U34" s="22"/>
      <c r="V34" s="22"/>
      <c r="W34" s="22">
        <v>7550251</v>
      </c>
      <c r="X34" s="22">
        <v>6231157</v>
      </c>
      <c r="Y34" s="22">
        <v>1319094</v>
      </c>
      <c r="Z34" s="23">
        <v>21.16932698052705</v>
      </c>
      <c r="AA34" s="20">
        <v>9995395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91044547</v>
      </c>
      <c r="D36" s="20"/>
      <c r="E36" s="21">
        <v>123272208</v>
      </c>
      <c r="F36" s="22">
        <v>121197751</v>
      </c>
      <c r="G36" s="22">
        <v>11855777</v>
      </c>
      <c r="H36" s="22">
        <v>13485150</v>
      </c>
      <c r="I36" s="22">
        <v>6781568</v>
      </c>
      <c r="J36" s="22">
        <v>32122495</v>
      </c>
      <c r="K36" s="22">
        <v>7732133</v>
      </c>
      <c r="L36" s="22">
        <v>7196287</v>
      </c>
      <c r="M36" s="22">
        <v>7405685</v>
      </c>
      <c r="N36" s="22">
        <v>22334105</v>
      </c>
      <c r="O36" s="22">
        <v>987736</v>
      </c>
      <c r="P36" s="22">
        <v>7651925</v>
      </c>
      <c r="Q36" s="22">
        <v>13280712</v>
      </c>
      <c r="R36" s="22">
        <v>21920373</v>
      </c>
      <c r="S36" s="22"/>
      <c r="T36" s="22"/>
      <c r="U36" s="22"/>
      <c r="V36" s="22"/>
      <c r="W36" s="22">
        <v>76376973</v>
      </c>
      <c r="X36" s="22">
        <v>91037700</v>
      </c>
      <c r="Y36" s="22">
        <v>-14660727</v>
      </c>
      <c r="Z36" s="23">
        <v>-16.104017346659681</v>
      </c>
      <c r="AA36" s="20">
        <v>121197751</v>
      </c>
    </row>
    <row r="37" spans="1:27" ht="13.5" x14ac:dyDescent="0.25">
      <c r="A37" s="19" t="s">
        <v>63</v>
      </c>
      <c r="B37" s="15" t="s">
        <v>32</v>
      </c>
      <c r="C37" s="20">
        <v>743869</v>
      </c>
      <c r="D37" s="20"/>
      <c r="E37" s="21">
        <v>179124</v>
      </c>
      <c r="F37" s="22">
        <v>2351420</v>
      </c>
      <c r="G37" s="22">
        <v>583626</v>
      </c>
      <c r="H37" s="22">
        <v>33574</v>
      </c>
      <c r="I37" s="22">
        <v>15033</v>
      </c>
      <c r="J37" s="22">
        <v>632233</v>
      </c>
      <c r="K37" s="22">
        <v>45959</v>
      </c>
      <c r="L37" s="22">
        <v>285728</v>
      </c>
      <c r="M37" s="22">
        <v>281655</v>
      </c>
      <c r="N37" s="22">
        <v>613342</v>
      </c>
      <c r="O37" s="22"/>
      <c r="P37" s="22">
        <v>276164</v>
      </c>
      <c r="Q37" s="22">
        <v>744258</v>
      </c>
      <c r="R37" s="22">
        <v>1020422</v>
      </c>
      <c r="S37" s="22"/>
      <c r="T37" s="22"/>
      <c r="U37" s="22"/>
      <c r="V37" s="22"/>
      <c r="W37" s="22">
        <v>2265997</v>
      </c>
      <c r="X37" s="22">
        <v>919507</v>
      </c>
      <c r="Y37" s="22">
        <v>1346490</v>
      </c>
      <c r="Z37" s="23">
        <v>146.43607933381693</v>
      </c>
      <c r="AA37" s="20">
        <v>2351420</v>
      </c>
    </row>
    <row r="38" spans="1:27" ht="13.5" x14ac:dyDescent="0.25">
      <c r="A38" s="19" t="s">
        <v>64</v>
      </c>
      <c r="B38" s="15" t="s">
        <v>32</v>
      </c>
      <c r="C38" s="20">
        <v>-327479</v>
      </c>
      <c r="D38" s="20"/>
      <c r="E38" s="21">
        <v>1000008</v>
      </c>
      <c r="F38" s="22">
        <v>1000008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750006</v>
      </c>
      <c r="Y38" s="22">
        <v>-750006</v>
      </c>
      <c r="Z38" s="23">
        <v>-100</v>
      </c>
      <c r="AA38" s="20">
        <v>1000008</v>
      </c>
    </row>
    <row r="39" spans="1:27" ht="13.5" x14ac:dyDescent="0.25">
      <c r="A39" s="19" t="s">
        <v>65</v>
      </c>
      <c r="B39" s="15" t="s">
        <v>32</v>
      </c>
      <c r="C39" s="20">
        <v>8699997</v>
      </c>
      <c r="D39" s="20"/>
      <c r="E39" s="21">
        <v>3459600</v>
      </c>
      <c r="F39" s="22">
        <v>5878217</v>
      </c>
      <c r="G39" s="22">
        <v>671317</v>
      </c>
      <c r="H39" s="22">
        <v>722577</v>
      </c>
      <c r="I39" s="22">
        <v>690966</v>
      </c>
      <c r="J39" s="22">
        <v>2084860</v>
      </c>
      <c r="K39" s="22">
        <v>709166</v>
      </c>
      <c r="L39" s="22">
        <v>686247</v>
      </c>
      <c r="M39" s="22">
        <v>709119</v>
      </c>
      <c r="N39" s="22">
        <v>2104532</v>
      </c>
      <c r="O39" s="22">
        <v>709119</v>
      </c>
      <c r="P39" s="22">
        <v>663292</v>
      </c>
      <c r="Q39" s="22">
        <v>708897</v>
      </c>
      <c r="R39" s="22">
        <v>2081308</v>
      </c>
      <c r="S39" s="22"/>
      <c r="T39" s="22"/>
      <c r="U39" s="22"/>
      <c r="V39" s="22"/>
      <c r="W39" s="22">
        <v>6270700</v>
      </c>
      <c r="X39" s="22">
        <v>3136172</v>
      </c>
      <c r="Y39" s="22">
        <v>3134528</v>
      </c>
      <c r="Z39" s="23">
        <v>99.94757940572137</v>
      </c>
      <c r="AA39" s="20">
        <v>5878217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782821</v>
      </c>
      <c r="D41" s="20"/>
      <c r="E41" s="21">
        <v>83736</v>
      </c>
      <c r="F41" s="22">
        <v>211000</v>
      </c>
      <c r="G41" s="22"/>
      <c r="H41" s="22">
        <v>9817</v>
      </c>
      <c r="I41" s="22">
        <v>2276</v>
      </c>
      <c r="J41" s="22">
        <v>12093</v>
      </c>
      <c r="K41" s="22">
        <v>99054</v>
      </c>
      <c r="L41" s="22">
        <v>5961</v>
      </c>
      <c r="M41" s="22">
        <v>7152</v>
      </c>
      <c r="N41" s="22">
        <v>112167</v>
      </c>
      <c r="O41" s="22">
        <v>2178</v>
      </c>
      <c r="P41" s="22">
        <v>17274</v>
      </c>
      <c r="Q41" s="22">
        <v>9627</v>
      </c>
      <c r="R41" s="22">
        <v>29079</v>
      </c>
      <c r="S41" s="22"/>
      <c r="T41" s="22"/>
      <c r="U41" s="22"/>
      <c r="V41" s="22"/>
      <c r="W41" s="22">
        <v>153339</v>
      </c>
      <c r="X41" s="22">
        <v>115869</v>
      </c>
      <c r="Y41" s="22">
        <v>37470</v>
      </c>
      <c r="Z41" s="23">
        <v>32.338244051471918</v>
      </c>
      <c r="AA41" s="20">
        <v>211000</v>
      </c>
    </row>
    <row r="42" spans="1:27" ht="13.5" x14ac:dyDescent="0.25">
      <c r="A42" s="19" t="s">
        <v>67</v>
      </c>
      <c r="B42" s="15" t="s">
        <v>32</v>
      </c>
      <c r="C42" s="20">
        <v>18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1025094</v>
      </c>
      <c r="D43" s="20"/>
      <c r="E43" s="21">
        <v>546096</v>
      </c>
      <c r="F43" s="22">
        <v>546096</v>
      </c>
      <c r="G43" s="22">
        <v>147787</v>
      </c>
      <c r="H43" s="22">
        <v>98474</v>
      </c>
      <c r="I43" s="22">
        <v>83701</v>
      </c>
      <c r="J43" s="22">
        <v>329962</v>
      </c>
      <c r="K43" s="22">
        <v>266740</v>
      </c>
      <c r="L43" s="22">
        <v>144713</v>
      </c>
      <c r="M43" s="22">
        <v>33353</v>
      </c>
      <c r="N43" s="22">
        <v>444806</v>
      </c>
      <c r="O43" s="22">
        <v>40366</v>
      </c>
      <c r="P43" s="22">
        <v>77929</v>
      </c>
      <c r="Q43" s="22">
        <v>90122</v>
      </c>
      <c r="R43" s="22">
        <v>208417</v>
      </c>
      <c r="S43" s="22"/>
      <c r="T43" s="22"/>
      <c r="U43" s="22"/>
      <c r="V43" s="22"/>
      <c r="W43" s="22">
        <v>983185</v>
      </c>
      <c r="X43" s="22">
        <v>409572</v>
      </c>
      <c r="Y43" s="22">
        <v>573613</v>
      </c>
      <c r="Z43" s="23">
        <v>140.05181018233668</v>
      </c>
      <c r="AA43" s="20">
        <v>546096</v>
      </c>
    </row>
    <row r="44" spans="1:27" ht="13.5" x14ac:dyDescent="0.25">
      <c r="A44" s="19" t="s">
        <v>69</v>
      </c>
      <c r="B44" s="15" t="s">
        <v>32</v>
      </c>
      <c r="C44" s="20">
        <v>1396593</v>
      </c>
      <c r="D44" s="20"/>
      <c r="E44" s="21">
        <v>358644</v>
      </c>
      <c r="F44" s="22">
        <v>783672</v>
      </c>
      <c r="G44" s="22">
        <v>100549</v>
      </c>
      <c r="H44" s="22">
        <v>48260</v>
      </c>
      <c r="I44" s="22">
        <v>65922</v>
      </c>
      <c r="J44" s="22">
        <v>214731</v>
      </c>
      <c r="K44" s="22">
        <v>65840</v>
      </c>
      <c r="L44" s="22">
        <v>121372</v>
      </c>
      <c r="M44" s="22">
        <v>57547</v>
      </c>
      <c r="N44" s="22">
        <v>244759</v>
      </c>
      <c r="O44" s="22">
        <v>59016</v>
      </c>
      <c r="P44" s="22">
        <v>101302</v>
      </c>
      <c r="Q44" s="22">
        <v>72029</v>
      </c>
      <c r="R44" s="22">
        <v>232347</v>
      </c>
      <c r="S44" s="22"/>
      <c r="T44" s="22"/>
      <c r="U44" s="22"/>
      <c r="V44" s="22"/>
      <c r="W44" s="22">
        <v>691837</v>
      </c>
      <c r="X44" s="22">
        <v>239469</v>
      </c>
      <c r="Y44" s="22">
        <v>452368</v>
      </c>
      <c r="Z44" s="23">
        <v>188.9046181342888</v>
      </c>
      <c r="AA44" s="20">
        <v>783672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112727465</v>
      </c>
      <c r="D47" s="29">
        <f t="shared" ref="D47:Y47" si="1">SUM(D34:D46)</f>
        <v>0</v>
      </c>
      <c r="E47" s="30">
        <f t="shared" si="1"/>
        <v>138278556</v>
      </c>
      <c r="F47" s="31">
        <f t="shared" si="1"/>
        <v>141963559</v>
      </c>
      <c r="G47" s="31">
        <f t="shared" si="1"/>
        <v>14093373</v>
      </c>
      <c r="H47" s="31">
        <f t="shared" si="1"/>
        <v>15182485</v>
      </c>
      <c r="I47" s="31">
        <f t="shared" si="1"/>
        <v>8456622</v>
      </c>
      <c r="J47" s="31">
        <f t="shared" si="1"/>
        <v>37732480</v>
      </c>
      <c r="K47" s="31">
        <f t="shared" si="1"/>
        <v>9755449</v>
      </c>
      <c r="L47" s="31">
        <f t="shared" si="1"/>
        <v>9339644</v>
      </c>
      <c r="M47" s="31">
        <f t="shared" si="1"/>
        <v>9414533</v>
      </c>
      <c r="N47" s="31">
        <f t="shared" si="1"/>
        <v>28509626</v>
      </c>
      <c r="O47" s="31">
        <f t="shared" si="1"/>
        <v>2691042</v>
      </c>
      <c r="P47" s="31">
        <f t="shared" si="1"/>
        <v>9618945</v>
      </c>
      <c r="Q47" s="31">
        <f t="shared" si="1"/>
        <v>15740189</v>
      </c>
      <c r="R47" s="31">
        <f t="shared" si="1"/>
        <v>28050176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94292282</v>
      </c>
      <c r="X47" s="31">
        <f t="shared" si="1"/>
        <v>102839452</v>
      </c>
      <c r="Y47" s="31">
        <f t="shared" si="1"/>
        <v>-8547170</v>
      </c>
      <c r="Z47" s="32">
        <f>+IF(X47&lt;&gt;0,+(Y47/X47)*100,0)</f>
        <v>-8.3111780875689618</v>
      </c>
      <c r="AA47" s="29">
        <f>SUM(AA34:AA46)</f>
        <v>141963559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14339678</v>
      </c>
      <c r="D48" s="39">
        <f t="shared" si="2"/>
        <v>0</v>
      </c>
      <c r="E48" s="40">
        <f t="shared" si="2"/>
        <v>8985600</v>
      </c>
      <c r="F48" s="41">
        <f t="shared" si="2"/>
        <v>7525877</v>
      </c>
      <c r="G48" s="41">
        <f t="shared" si="2"/>
        <v>-3387159</v>
      </c>
      <c r="H48" s="41">
        <f t="shared" si="2"/>
        <v>9139177</v>
      </c>
      <c r="I48" s="41">
        <f t="shared" si="2"/>
        <v>-135795</v>
      </c>
      <c r="J48" s="41">
        <f t="shared" si="2"/>
        <v>5616223</v>
      </c>
      <c r="K48" s="41">
        <f t="shared" si="2"/>
        <v>-1552493</v>
      </c>
      <c r="L48" s="41">
        <f t="shared" si="2"/>
        <v>-1173298</v>
      </c>
      <c r="M48" s="41">
        <f t="shared" si="2"/>
        <v>7127642</v>
      </c>
      <c r="N48" s="41">
        <f t="shared" si="2"/>
        <v>4401851</v>
      </c>
      <c r="O48" s="41">
        <f t="shared" si="2"/>
        <v>4627011</v>
      </c>
      <c r="P48" s="41">
        <f t="shared" si="2"/>
        <v>-835325</v>
      </c>
      <c r="Q48" s="41">
        <f t="shared" si="2"/>
        <v>9737026</v>
      </c>
      <c r="R48" s="41">
        <f t="shared" si="2"/>
        <v>13528712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23546786</v>
      </c>
      <c r="X48" s="41">
        <f t="shared" si="2"/>
        <v>5164985</v>
      </c>
      <c r="Y48" s="41">
        <f t="shared" si="2"/>
        <v>18381801</v>
      </c>
      <c r="Z48" s="42">
        <f>+IF(X48&lt;&gt;0,+(Y48/X48)*100,0)</f>
        <v>355.89263085952814</v>
      </c>
      <c r="AA48" s="39">
        <f>+AA32-AA47</f>
        <v>7525877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14339678</v>
      </c>
      <c r="D51" s="48">
        <f t="shared" si="3"/>
        <v>0</v>
      </c>
      <c r="E51" s="49">
        <f t="shared" si="3"/>
        <v>8985600</v>
      </c>
      <c r="F51" s="50">
        <f t="shared" si="3"/>
        <v>7525877</v>
      </c>
      <c r="G51" s="50">
        <f t="shared" si="3"/>
        <v>-3387159</v>
      </c>
      <c r="H51" s="50">
        <f t="shared" si="3"/>
        <v>9139177</v>
      </c>
      <c r="I51" s="50">
        <f t="shared" si="3"/>
        <v>-135795</v>
      </c>
      <c r="J51" s="50">
        <f t="shared" si="3"/>
        <v>5616223</v>
      </c>
      <c r="K51" s="50">
        <f t="shared" si="3"/>
        <v>-1552493</v>
      </c>
      <c r="L51" s="50">
        <f t="shared" si="3"/>
        <v>-1173298</v>
      </c>
      <c r="M51" s="50">
        <f t="shared" si="3"/>
        <v>7127642</v>
      </c>
      <c r="N51" s="50">
        <f t="shared" si="3"/>
        <v>4401851</v>
      </c>
      <c r="O51" s="50">
        <f t="shared" si="3"/>
        <v>4627011</v>
      </c>
      <c r="P51" s="50">
        <f t="shared" si="3"/>
        <v>-835325</v>
      </c>
      <c r="Q51" s="50">
        <f t="shared" si="3"/>
        <v>9737026</v>
      </c>
      <c r="R51" s="50">
        <f t="shared" si="3"/>
        <v>13528712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23546786</v>
      </c>
      <c r="X51" s="50">
        <f t="shared" si="3"/>
        <v>5164985</v>
      </c>
      <c r="Y51" s="50">
        <f t="shared" si="3"/>
        <v>18381801</v>
      </c>
      <c r="Z51" s="51">
        <f>+IF(X51&lt;&gt;0,+(Y51/X51)*100,0)</f>
        <v>355.89263085952814</v>
      </c>
      <c r="AA51" s="48">
        <f>SUM(AA48:AA50)</f>
        <v>7525877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14339678</v>
      </c>
      <c r="D53" s="54">
        <f>+D51-D52</f>
        <v>0</v>
      </c>
      <c r="E53" s="55">
        <f t="shared" si="4"/>
        <v>8985600</v>
      </c>
      <c r="F53" s="56">
        <f t="shared" si="4"/>
        <v>7525877</v>
      </c>
      <c r="G53" s="56">
        <f t="shared" si="4"/>
        <v>-3387159</v>
      </c>
      <c r="H53" s="56">
        <f t="shared" si="4"/>
        <v>9139177</v>
      </c>
      <c r="I53" s="56">
        <f t="shared" si="4"/>
        <v>-135795</v>
      </c>
      <c r="J53" s="56">
        <f t="shared" si="4"/>
        <v>5616223</v>
      </c>
      <c r="K53" s="56">
        <f t="shared" si="4"/>
        <v>-1552493</v>
      </c>
      <c r="L53" s="56">
        <f t="shared" si="4"/>
        <v>-1173298</v>
      </c>
      <c r="M53" s="56">
        <f t="shared" si="4"/>
        <v>7127642</v>
      </c>
      <c r="N53" s="56">
        <f t="shared" si="4"/>
        <v>4401851</v>
      </c>
      <c r="O53" s="56">
        <f t="shared" si="4"/>
        <v>4627011</v>
      </c>
      <c r="P53" s="56">
        <f t="shared" si="4"/>
        <v>-835325</v>
      </c>
      <c r="Q53" s="56">
        <f t="shared" si="4"/>
        <v>9737026</v>
      </c>
      <c r="R53" s="56">
        <f t="shared" si="4"/>
        <v>13528712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23546786</v>
      </c>
      <c r="X53" s="56">
        <f t="shared" si="4"/>
        <v>5164985</v>
      </c>
      <c r="Y53" s="56">
        <f t="shared" si="4"/>
        <v>18381801</v>
      </c>
      <c r="Z53" s="57">
        <f>+IF(X53&lt;&gt;0,+(Y53/X53)*100,0)</f>
        <v>355.89263085952814</v>
      </c>
      <c r="AA53" s="54">
        <f>+AA51-AA52</f>
        <v>7525877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14339678</v>
      </c>
      <c r="D56" s="48">
        <f>SUM(D53:D55)</f>
        <v>0</v>
      </c>
      <c r="E56" s="49">
        <f t="shared" si="5"/>
        <v>8985600</v>
      </c>
      <c r="F56" s="50">
        <f t="shared" si="5"/>
        <v>7525877</v>
      </c>
      <c r="G56" s="50">
        <f t="shared" si="5"/>
        <v>-3387159</v>
      </c>
      <c r="H56" s="50">
        <f t="shared" si="5"/>
        <v>9139177</v>
      </c>
      <c r="I56" s="50">
        <f t="shared" si="5"/>
        <v>-135795</v>
      </c>
      <c r="J56" s="50">
        <f t="shared" si="5"/>
        <v>5616223</v>
      </c>
      <c r="K56" s="50">
        <f t="shared" si="5"/>
        <v>-1552493</v>
      </c>
      <c r="L56" s="50">
        <f t="shared" si="5"/>
        <v>-1173298</v>
      </c>
      <c r="M56" s="50">
        <f t="shared" si="5"/>
        <v>7127642</v>
      </c>
      <c r="N56" s="50">
        <f t="shared" si="5"/>
        <v>4401851</v>
      </c>
      <c r="O56" s="50">
        <f t="shared" si="5"/>
        <v>4627011</v>
      </c>
      <c r="P56" s="50">
        <f t="shared" si="5"/>
        <v>-835325</v>
      </c>
      <c r="Q56" s="50">
        <f t="shared" si="5"/>
        <v>9737026</v>
      </c>
      <c r="R56" s="50">
        <f t="shared" si="5"/>
        <v>13528712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23546786</v>
      </c>
      <c r="X56" s="50">
        <f t="shared" si="5"/>
        <v>5164985</v>
      </c>
      <c r="Y56" s="50">
        <f t="shared" si="5"/>
        <v>18381801</v>
      </c>
      <c r="Z56" s="51">
        <f>+IF(X56&lt;&gt;0,+(Y56/X56)*100,0)</f>
        <v>355.89263085952814</v>
      </c>
      <c r="AA56" s="48">
        <f>SUM(AA53:AA55)</f>
        <v>7525877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14339678</v>
      </c>
      <c r="D59" s="65">
        <f>SUM(D56:D58)</f>
        <v>0</v>
      </c>
      <c r="E59" s="66">
        <f t="shared" si="6"/>
        <v>8985600</v>
      </c>
      <c r="F59" s="67">
        <f t="shared" si="6"/>
        <v>7525877</v>
      </c>
      <c r="G59" s="67">
        <f t="shared" si="6"/>
        <v>-3387159</v>
      </c>
      <c r="H59" s="67">
        <f t="shared" si="6"/>
        <v>9139177</v>
      </c>
      <c r="I59" s="67">
        <f t="shared" si="6"/>
        <v>-135795</v>
      </c>
      <c r="J59" s="67">
        <f t="shared" si="6"/>
        <v>5616223</v>
      </c>
      <c r="K59" s="67">
        <f t="shared" si="6"/>
        <v>-1552493</v>
      </c>
      <c r="L59" s="67">
        <f t="shared" si="6"/>
        <v>-1173298</v>
      </c>
      <c r="M59" s="67">
        <f t="shared" si="6"/>
        <v>7127642</v>
      </c>
      <c r="N59" s="67">
        <f t="shared" si="6"/>
        <v>4401851</v>
      </c>
      <c r="O59" s="67">
        <f t="shared" si="6"/>
        <v>4627011</v>
      </c>
      <c r="P59" s="67">
        <f t="shared" si="6"/>
        <v>-835325</v>
      </c>
      <c r="Q59" s="67">
        <f t="shared" si="6"/>
        <v>9737026</v>
      </c>
      <c r="R59" s="67">
        <f t="shared" si="6"/>
        <v>13528712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23546786</v>
      </c>
      <c r="X59" s="67">
        <f t="shared" si="6"/>
        <v>5164985</v>
      </c>
      <c r="Y59" s="67">
        <f t="shared" si="6"/>
        <v>18381801</v>
      </c>
      <c r="Z59" s="68">
        <f>+IF(X59&lt;&gt;0,+(Y59/X59)*100,0)</f>
        <v>355.89263085952814</v>
      </c>
      <c r="AA59" s="65">
        <f>SUM(AA56:AA58)</f>
        <v>7525877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217904350</v>
      </c>
      <c r="D6" s="20"/>
      <c r="E6" s="21">
        <v>280454000</v>
      </c>
      <c r="F6" s="22">
        <v>280454000</v>
      </c>
      <c r="G6" s="22">
        <v>20659313</v>
      </c>
      <c r="H6" s="22">
        <v>24872391</v>
      </c>
      <c r="I6" s="22">
        <v>24266806</v>
      </c>
      <c r="J6" s="22">
        <v>69798510</v>
      </c>
      <c r="K6" s="22">
        <v>18510122</v>
      </c>
      <c r="L6" s="22">
        <v>21274525</v>
      </c>
      <c r="M6" s="22">
        <v>18203710</v>
      </c>
      <c r="N6" s="22">
        <v>57988357</v>
      </c>
      <c r="O6" s="22">
        <v>18188612</v>
      </c>
      <c r="P6" s="22">
        <v>20709789</v>
      </c>
      <c r="Q6" s="22">
        <v>18462937</v>
      </c>
      <c r="R6" s="22">
        <v>57361338</v>
      </c>
      <c r="S6" s="22"/>
      <c r="T6" s="22"/>
      <c r="U6" s="22"/>
      <c r="V6" s="22"/>
      <c r="W6" s="22">
        <v>185148205</v>
      </c>
      <c r="X6" s="22">
        <v>210340467</v>
      </c>
      <c r="Y6" s="22">
        <v>-25192262</v>
      </c>
      <c r="Z6" s="23">
        <v>-11.976897436478545</v>
      </c>
      <c r="AA6" s="20">
        <v>280454000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2342286</v>
      </c>
      <c r="D13" s="20"/>
      <c r="E13" s="21">
        <v>2253661</v>
      </c>
      <c r="F13" s="22">
        <v>2253661</v>
      </c>
      <c r="G13" s="22">
        <v>225109</v>
      </c>
      <c r="H13" s="22">
        <v>133512</v>
      </c>
      <c r="I13" s="22">
        <v>233594</v>
      </c>
      <c r="J13" s="22">
        <v>592215</v>
      </c>
      <c r="K13" s="22">
        <v>237174</v>
      </c>
      <c r="L13" s="22">
        <v>243594</v>
      </c>
      <c r="M13" s="22">
        <v>252785</v>
      </c>
      <c r="N13" s="22">
        <v>733553</v>
      </c>
      <c r="O13" s="22">
        <v>277027</v>
      </c>
      <c r="P13" s="22">
        <v>295601</v>
      </c>
      <c r="Q13" s="22">
        <v>267738</v>
      </c>
      <c r="R13" s="22">
        <v>840366</v>
      </c>
      <c r="S13" s="22"/>
      <c r="T13" s="22"/>
      <c r="U13" s="22"/>
      <c r="V13" s="22"/>
      <c r="W13" s="22">
        <v>2166134</v>
      </c>
      <c r="X13" s="22">
        <v>1690245</v>
      </c>
      <c r="Y13" s="22">
        <v>475889</v>
      </c>
      <c r="Z13" s="23">
        <v>28.155030779561542</v>
      </c>
      <c r="AA13" s="20">
        <v>2253661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124083</v>
      </c>
      <c r="D17" s="20"/>
      <c r="E17" s="21">
        <v>130660</v>
      </c>
      <c r="F17" s="22">
        <v>130660</v>
      </c>
      <c r="G17" s="22">
        <v>10888</v>
      </c>
      <c r="H17" s="22">
        <v>10888</v>
      </c>
      <c r="I17" s="22">
        <v>10888</v>
      </c>
      <c r="J17" s="22">
        <v>32664</v>
      </c>
      <c r="K17" s="22">
        <v>10888</v>
      </c>
      <c r="L17" s="22">
        <v>10888</v>
      </c>
      <c r="M17" s="22">
        <v>10888</v>
      </c>
      <c r="N17" s="22">
        <v>32664</v>
      </c>
      <c r="O17" s="22">
        <v>10888</v>
      </c>
      <c r="P17" s="22">
        <v>10888</v>
      </c>
      <c r="Q17" s="22">
        <v>10888</v>
      </c>
      <c r="R17" s="22">
        <v>32664</v>
      </c>
      <c r="S17" s="22"/>
      <c r="T17" s="22"/>
      <c r="U17" s="22"/>
      <c r="V17" s="22"/>
      <c r="W17" s="22">
        <v>97992</v>
      </c>
      <c r="X17" s="22">
        <v>97992</v>
      </c>
      <c r="Y17" s="22"/>
      <c r="Z17" s="23"/>
      <c r="AA17" s="20">
        <v>130660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187778</v>
      </c>
      <c r="D23" s="20"/>
      <c r="E23" s="21">
        <v>235671</v>
      </c>
      <c r="F23" s="22">
        <v>235671</v>
      </c>
      <c r="G23" s="22"/>
      <c r="H23" s="22">
        <v>8642</v>
      </c>
      <c r="I23" s="22">
        <v>5217</v>
      </c>
      <c r="J23" s="22">
        <v>13859</v>
      </c>
      <c r="K23" s="22">
        <v>2609</v>
      </c>
      <c r="L23" s="22">
        <v>1739</v>
      </c>
      <c r="M23" s="22">
        <v>51847</v>
      </c>
      <c r="N23" s="22">
        <v>56195</v>
      </c>
      <c r="O23" s="22">
        <v>14701</v>
      </c>
      <c r="P23" s="22">
        <v>9026</v>
      </c>
      <c r="Q23" s="22">
        <v>5217</v>
      </c>
      <c r="R23" s="22">
        <v>28944</v>
      </c>
      <c r="S23" s="22"/>
      <c r="T23" s="22"/>
      <c r="U23" s="22"/>
      <c r="V23" s="22"/>
      <c r="W23" s="22">
        <v>98998</v>
      </c>
      <c r="X23" s="22">
        <v>176751</v>
      </c>
      <c r="Y23" s="22">
        <v>-77753</v>
      </c>
      <c r="Z23" s="23">
        <v>-43.990133011977299</v>
      </c>
      <c r="AA23" s="20">
        <v>235671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46094200</v>
      </c>
      <c r="F25" s="22">
        <v>57617750</v>
      </c>
      <c r="G25" s="22">
        <v>21507250</v>
      </c>
      <c r="H25" s="22"/>
      <c r="I25" s="22"/>
      <c r="J25" s="22">
        <v>21507250</v>
      </c>
      <c r="K25" s="22"/>
      <c r="L25" s="22"/>
      <c r="M25" s="22">
        <v>16705750</v>
      </c>
      <c r="N25" s="22">
        <v>16705750</v>
      </c>
      <c r="O25" s="22"/>
      <c r="P25" s="22"/>
      <c r="Q25" s="22"/>
      <c r="R25" s="22"/>
      <c r="S25" s="22"/>
      <c r="T25" s="22"/>
      <c r="U25" s="22"/>
      <c r="V25" s="22"/>
      <c r="W25" s="22">
        <v>38213000</v>
      </c>
      <c r="X25" s="22">
        <v>43213311</v>
      </c>
      <c r="Y25" s="22">
        <v>-5000311</v>
      </c>
      <c r="Z25" s="23">
        <v>-11.571228596670133</v>
      </c>
      <c r="AA25" s="20">
        <v>57617750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>
        <v>13546558</v>
      </c>
      <c r="F28" s="22">
        <v>9454788</v>
      </c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>
        <v>7091091</v>
      </c>
      <c r="Y28" s="22">
        <v>-7091091</v>
      </c>
      <c r="Z28" s="23">
        <v>-100</v>
      </c>
      <c r="AA28" s="20">
        <v>9454788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220558497</v>
      </c>
      <c r="D32" s="29">
        <f t="shared" ref="D32:Y32" si="0">SUM(D6:D31)</f>
        <v>0</v>
      </c>
      <c r="E32" s="30">
        <f t="shared" si="0"/>
        <v>342714750</v>
      </c>
      <c r="F32" s="31">
        <f t="shared" si="0"/>
        <v>350146530</v>
      </c>
      <c r="G32" s="31">
        <f t="shared" si="0"/>
        <v>42402560</v>
      </c>
      <c r="H32" s="31">
        <f t="shared" si="0"/>
        <v>25025433</v>
      </c>
      <c r="I32" s="31">
        <f t="shared" si="0"/>
        <v>24516505</v>
      </c>
      <c r="J32" s="31">
        <f t="shared" si="0"/>
        <v>91944498</v>
      </c>
      <c r="K32" s="31">
        <f t="shared" si="0"/>
        <v>18760793</v>
      </c>
      <c r="L32" s="31">
        <f t="shared" si="0"/>
        <v>21530746</v>
      </c>
      <c r="M32" s="31">
        <f t="shared" si="0"/>
        <v>35224980</v>
      </c>
      <c r="N32" s="31">
        <f t="shared" si="0"/>
        <v>75516519</v>
      </c>
      <c r="O32" s="31">
        <f t="shared" si="0"/>
        <v>18491228</v>
      </c>
      <c r="P32" s="31">
        <f t="shared" si="0"/>
        <v>21025304</v>
      </c>
      <c r="Q32" s="31">
        <f t="shared" si="0"/>
        <v>18746780</v>
      </c>
      <c r="R32" s="31">
        <f t="shared" si="0"/>
        <v>58263312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225724329</v>
      </c>
      <c r="X32" s="31">
        <f t="shared" si="0"/>
        <v>262609857</v>
      </c>
      <c r="Y32" s="31">
        <f t="shared" si="0"/>
        <v>-36885528</v>
      </c>
      <c r="Z32" s="32">
        <f>+IF(X32&lt;&gt;0,+(Y32/X32)*100,0)</f>
        <v>-14.045751527140887</v>
      </c>
      <c r="AA32" s="29">
        <f>SUM(AA6:AA31)</f>
        <v>350146530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19380660</v>
      </c>
      <c r="D34" s="20"/>
      <c r="E34" s="21">
        <v>20158037</v>
      </c>
      <c r="F34" s="22">
        <v>20476787</v>
      </c>
      <c r="G34" s="22">
        <v>1620851</v>
      </c>
      <c r="H34" s="22">
        <v>1615862</v>
      </c>
      <c r="I34" s="22">
        <v>1283586</v>
      </c>
      <c r="J34" s="22">
        <v>4520299</v>
      </c>
      <c r="K34" s="22">
        <v>2293457</v>
      </c>
      <c r="L34" s="22">
        <v>1724641</v>
      </c>
      <c r="M34" s="22"/>
      <c r="N34" s="22">
        <v>4018098</v>
      </c>
      <c r="O34" s="22">
        <v>3519869</v>
      </c>
      <c r="P34" s="22">
        <v>1699673</v>
      </c>
      <c r="Q34" s="22">
        <v>1735714</v>
      </c>
      <c r="R34" s="22">
        <v>6955256</v>
      </c>
      <c r="S34" s="22"/>
      <c r="T34" s="22"/>
      <c r="U34" s="22"/>
      <c r="V34" s="22"/>
      <c r="W34" s="22">
        <v>15493653</v>
      </c>
      <c r="X34" s="22">
        <v>16478495</v>
      </c>
      <c r="Y34" s="22">
        <v>-984842</v>
      </c>
      <c r="Z34" s="23">
        <v>-5.9765288031461612</v>
      </c>
      <c r="AA34" s="20">
        <v>20476787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208095515</v>
      </c>
      <c r="D36" s="20"/>
      <c r="E36" s="21">
        <v>175000000</v>
      </c>
      <c r="F36" s="22">
        <v>285684925</v>
      </c>
      <c r="G36" s="22">
        <v>2879088</v>
      </c>
      <c r="H36" s="22">
        <v>30883263</v>
      </c>
      <c r="I36" s="22"/>
      <c r="J36" s="22">
        <v>33762351</v>
      </c>
      <c r="K36" s="22"/>
      <c r="L36" s="22">
        <v>109060021</v>
      </c>
      <c r="M36" s="22">
        <v>27156208</v>
      </c>
      <c r="N36" s="22">
        <v>136216229</v>
      </c>
      <c r="O36" s="22"/>
      <c r="P36" s="22">
        <v>5602519</v>
      </c>
      <c r="Q36" s="22">
        <v>1984239</v>
      </c>
      <c r="R36" s="22">
        <v>7586758</v>
      </c>
      <c r="S36" s="22"/>
      <c r="T36" s="22"/>
      <c r="U36" s="22"/>
      <c r="V36" s="22"/>
      <c r="W36" s="22">
        <v>177565338</v>
      </c>
      <c r="X36" s="22">
        <v>214263693</v>
      </c>
      <c r="Y36" s="22">
        <v>-36698355</v>
      </c>
      <c r="Z36" s="23">
        <v>-17.127659141019286</v>
      </c>
      <c r="AA36" s="20">
        <v>285684925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8100000</v>
      </c>
      <c r="F38" s="22">
        <v>11100000</v>
      </c>
      <c r="G38" s="22"/>
      <c r="H38" s="22"/>
      <c r="I38" s="22"/>
      <c r="J38" s="22"/>
      <c r="K38" s="22"/>
      <c r="L38" s="22"/>
      <c r="M38" s="22"/>
      <c r="N38" s="22"/>
      <c r="O38" s="22">
        <v>4725000</v>
      </c>
      <c r="P38" s="22"/>
      <c r="Q38" s="22"/>
      <c r="R38" s="22">
        <v>4725000</v>
      </c>
      <c r="S38" s="22"/>
      <c r="T38" s="22"/>
      <c r="U38" s="22"/>
      <c r="V38" s="22"/>
      <c r="W38" s="22">
        <v>4725000</v>
      </c>
      <c r="X38" s="22">
        <v>6825000</v>
      </c>
      <c r="Y38" s="22">
        <v>-2100000</v>
      </c>
      <c r="Z38" s="23">
        <v>-30.76923076923077</v>
      </c>
      <c r="AA38" s="20">
        <v>11100000</v>
      </c>
    </row>
    <row r="39" spans="1:27" ht="13.5" x14ac:dyDescent="0.25">
      <c r="A39" s="19" t="s">
        <v>65</v>
      </c>
      <c r="B39" s="15" t="s">
        <v>32</v>
      </c>
      <c r="C39" s="20">
        <v>7474022</v>
      </c>
      <c r="D39" s="20"/>
      <c r="E39" s="21">
        <v>7743548</v>
      </c>
      <c r="F39" s="22">
        <v>7743548</v>
      </c>
      <c r="G39" s="22"/>
      <c r="H39" s="22"/>
      <c r="I39" s="22"/>
      <c r="J39" s="22"/>
      <c r="K39" s="22"/>
      <c r="L39" s="22">
        <v>3226480</v>
      </c>
      <c r="M39" s="22"/>
      <c r="N39" s="22">
        <v>3226480</v>
      </c>
      <c r="O39" s="22">
        <v>1114269</v>
      </c>
      <c r="P39" s="22"/>
      <c r="Q39" s="22">
        <v>1240231</v>
      </c>
      <c r="R39" s="22">
        <v>2354500</v>
      </c>
      <c r="S39" s="22"/>
      <c r="T39" s="22"/>
      <c r="U39" s="22"/>
      <c r="V39" s="22"/>
      <c r="W39" s="22">
        <v>5580980</v>
      </c>
      <c r="X39" s="22">
        <v>5807763</v>
      </c>
      <c r="Y39" s="22">
        <v>-226783</v>
      </c>
      <c r="Z39" s="23">
        <v>-3.9048253174242822</v>
      </c>
      <c r="AA39" s="20">
        <v>7743548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7036710</v>
      </c>
      <c r="D41" s="20"/>
      <c r="E41" s="21">
        <v>22194998</v>
      </c>
      <c r="F41" s="22">
        <v>7833386</v>
      </c>
      <c r="G41" s="22">
        <v>609543</v>
      </c>
      <c r="H41" s="22">
        <v>278181</v>
      </c>
      <c r="I41" s="22">
        <v>562934</v>
      </c>
      <c r="J41" s="22">
        <v>1450658</v>
      </c>
      <c r="K41" s="22">
        <v>505002</v>
      </c>
      <c r="L41" s="22">
        <v>724088</v>
      </c>
      <c r="M41" s="22">
        <v>519948</v>
      </c>
      <c r="N41" s="22">
        <v>1749038</v>
      </c>
      <c r="O41" s="22">
        <v>64216</v>
      </c>
      <c r="P41" s="22">
        <v>354178</v>
      </c>
      <c r="Q41" s="22">
        <v>179574</v>
      </c>
      <c r="R41" s="22">
        <v>597968</v>
      </c>
      <c r="S41" s="22"/>
      <c r="T41" s="22"/>
      <c r="U41" s="22"/>
      <c r="V41" s="22"/>
      <c r="W41" s="22">
        <v>3797664</v>
      </c>
      <c r="X41" s="22">
        <v>12976602</v>
      </c>
      <c r="Y41" s="22">
        <v>-9178938</v>
      </c>
      <c r="Z41" s="23">
        <v>-70.734526650351143</v>
      </c>
      <c r="AA41" s="20">
        <v>7833386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9115680</v>
      </c>
      <c r="D43" s="20"/>
      <c r="E43" s="21">
        <v>39990586</v>
      </c>
      <c r="F43" s="22">
        <v>166124</v>
      </c>
      <c r="G43" s="22">
        <v>5073</v>
      </c>
      <c r="H43" s="22">
        <v>5643</v>
      </c>
      <c r="I43" s="22">
        <v>44029</v>
      </c>
      <c r="J43" s="22">
        <v>54745</v>
      </c>
      <c r="K43" s="22">
        <v>2825</v>
      </c>
      <c r="L43" s="22">
        <v>3288</v>
      </c>
      <c r="M43" s="22">
        <v>3075</v>
      </c>
      <c r="N43" s="22">
        <v>9188</v>
      </c>
      <c r="O43" s="22">
        <v>5285</v>
      </c>
      <c r="P43" s="22">
        <v>25717</v>
      </c>
      <c r="Q43" s="22"/>
      <c r="R43" s="22">
        <v>31002</v>
      </c>
      <c r="S43" s="22"/>
      <c r="T43" s="22"/>
      <c r="U43" s="22"/>
      <c r="V43" s="22"/>
      <c r="W43" s="22">
        <v>94935</v>
      </c>
      <c r="X43" s="22">
        <v>124587</v>
      </c>
      <c r="Y43" s="22">
        <v>-29652</v>
      </c>
      <c r="Z43" s="23">
        <v>-23.800235979676852</v>
      </c>
      <c r="AA43" s="20">
        <v>166124</v>
      </c>
    </row>
    <row r="44" spans="1:27" ht="13.5" x14ac:dyDescent="0.25">
      <c r="A44" s="19" t="s">
        <v>69</v>
      </c>
      <c r="B44" s="15" t="s">
        <v>32</v>
      </c>
      <c r="C44" s="20">
        <v>13234633</v>
      </c>
      <c r="D44" s="20"/>
      <c r="E44" s="21">
        <v>7189955</v>
      </c>
      <c r="F44" s="22">
        <v>16786663</v>
      </c>
      <c r="G44" s="22">
        <v>379528</v>
      </c>
      <c r="H44" s="22">
        <v>2148640</v>
      </c>
      <c r="I44" s="22">
        <v>993702</v>
      </c>
      <c r="J44" s="22">
        <v>3521870</v>
      </c>
      <c r="K44" s="22">
        <v>1681623</v>
      </c>
      <c r="L44" s="22">
        <v>1760414</v>
      </c>
      <c r="M44" s="22"/>
      <c r="N44" s="22">
        <v>3442037</v>
      </c>
      <c r="O44" s="22">
        <v>30536</v>
      </c>
      <c r="P44" s="22">
        <v>2805928</v>
      </c>
      <c r="Q44" s="22">
        <v>15029</v>
      </c>
      <c r="R44" s="22">
        <v>2851493</v>
      </c>
      <c r="S44" s="22"/>
      <c r="T44" s="22"/>
      <c r="U44" s="22"/>
      <c r="V44" s="22"/>
      <c r="W44" s="22">
        <v>9815400</v>
      </c>
      <c r="X44" s="22">
        <v>12589983</v>
      </c>
      <c r="Y44" s="22">
        <v>-2774583</v>
      </c>
      <c r="Z44" s="23">
        <v>-22.038020226079734</v>
      </c>
      <c r="AA44" s="20">
        <v>16786663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264337220</v>
      </c>
      <c r="D47" s="29">
        <f t="shared" ref="D47:Y47" si="1">SUM(D34:D46)</f>
        <v>0</v>
      </c>
      <c r="E47" s="30">
        <f t="shared" si="1"/>
        <v>280377124</v>
      </c>
      <c r="F47" s="31">
        <f t="shared" si="1"/>
        <v>349791433</v>
      </c>
      <c r="G47" s="31">
        <f t="shared" si="1"/>
        <v>5494083</v>
      </c>
      <c r="H47" s="31">
        <f t="shared" si="1"/>
        <v>34931589</v>
      </c>
      <c r="I47" s="31">
        <f t="shared" si="1"/>
        <v>2884251</v>
      </c>
      <c r="J47" s="31">
        <f t="shared" si="1"/>
        <v>43309923</v>
      </c>
      <c r="K47" s="31">
        <f t="shared" si="1"/>
        <v>4482907</v>
      </c>
      <c r="L47" s="31">
        <f t="shared" si="1"/>
        <v>116498932</v>
      </c>
      <c r="M47" s="31">
        <f t="shared" si="1"/>
        <v>27679231</v>
      </c>
      <c r="N47" s="31">
        <f t="shared" si="1"/>
        <v>148661070</v>
      </c>
      <c r="O47" s="31">
        <f t="shared" si="1"/>
        <v>9459175</v>
      </c>
      <c r="P47" s="31">
        <f t="shared" si="1"/>
        <v>10488015</v>
      </c>
      <c r="Q47" s="31">
        <f t="shared" si="1"/>
        <v>5154787</v>
      </c>
      <c r="R47" s="31">
        <f t="shared" si="1"/>
        <v>25101977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217072970</v>
      </c>
      <c r="X47" s="31">
        <f t="shared" si="1"/>
        <v>269066123</v>
      </c>
      <c r="Y47" s="31">
        <f t="shared" si="1"/>
        <v>-51993153</v>
      </c>
      <c r="Z47" s="32">
        <f>+IF(X47&lt;&gt;0,+(Y47/X47)*100,0)</f>
        <v>-19.32355973330764</v>
      </c>
      <c r="AA47" s="29">
        <f>SUM(AA34:AA46)</f>
        <v>349791433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-43778723</v>
      </c>
      <c r="D48" s="39">
        <f t="shared" si="2"/>
        <v>0</v>
      </c>
      <c r="E48" s="40">
        <f t="shared" si="2"/>
        <v>62337626</v>
      </c>
      <c r="F48" s="41">
        <f t="shared" si="2"/>
        <v>355097</v>
      </c>
      <c r="G48" s="41">
        <f t="shared" si="2"/>
        <v>36908477</v>
      </c>
      <c r="H48" s="41">
        <f t="shared" si="2"/>
        <v>-9906156</v>
      </c>
      <c r="I48" s="41">
        <f t="shared" si="2"/>
        <v>21632254</v>
      </c>
      <c r="J48" s="41">
        <f t="shared" si="2"/>
        <v>48634575</v>
      </c>
      <c r="K48" s="41">
        <f t="shared" si="2"/>
        <v>14277886</v>
      </c>
      <c r="L48" s="41">
        <f t="shared" si="2"/>
        <v>-94968186</v>
      </c>
      <c r="M48" s="41">
        <f t="shared" si="2"/>
        <v>7545749</v>
      </c>
      <c r="N48" s="41">
        <f t="shared" si="2"/>
        <v>-73144551</v>
      </c>
      <c r="O48" s="41">
        <f t="shared" si="2"/>
        <v>9032053</v>
      </c>
      <c r="P48" s="41">
        <f t="shared" si="2"/>
        <v>10537289</v>
      </c>
      <c r="Q48" s="41">
        <f t="shared" si="2"/>
        <v>13591993</v>
      </c>
      <c r="R48" s="41">
        <f t="shared" si="2"/>
        <v>33161335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8651359</v>
      </c>
      <c r="X48" s="41">
        <f t="shared" si="2"/>
        <v>-6456266</v>
      </c>
      <c r="Y48" s="41">
        <f t="shared" si="2"/>
        <v>15107625</v>
      </c>
      <c r="Z48" s="42">
        <f>+IF(X48&lt;&gt;0,+(Y48/X48)*100,0)</f>
        <v>-233.99942009824252</v>
      </c>
      <c r="AA48" s="39">
        <f>+AA32-AA47</f>
        <v>355097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5480000</v>
      </c>
      <c r="F49" s="22">
        <v>5480000</v>
      </c>
      <c r="G49" s="22">
        <v>1250000</v>
      </c>
      <c r="H49" s="22"/>
      <c r="I49" s="22"/>
      <c r="J49" s="22">
        <v>1250000</v>
      </c>
      <c r="K49" s="22"/>
      <c r="L49" s="22">
        <v>-1250000</v>
      </c>
      <c r="M49" s="22"/>
      <c r="N49" s="22">
        <v>-1250000</v>
      </c>
      <c r="O49" s="22"/>
      <c r="P49" s="22"/>
      <c r="Q49" s="22"/>
      <c r="R49" s="22"/>
      <c r="S49" s="22"/>
      <c r="T49" s="22"/>
      <c r="U49" s="22"/>
      <c r="V49" s="22"/>
      <c r="W49" s="22"/>
      <c r="X49" s="22">
        <v>4109994</v>
      </c>
      <c r="Y49" s="22">
        <v>-4109994</v>
      </c>
      <c r="Z49" s="23">
        <v>-100</v>
      </c>
      <c r="AA49" s="20">
        <v>5480000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-43778723</v>
      </c>
      <c r="D51" s="48">
        <f t="shared" si="3"/>
        <v>0</v>
      </c>
      <c r="E51" s="49">
        <f t="shared" si="3"/>
        <v>67817626</v>
      </c>
      <c r="F51" s="50">
        <f t="shared" si="3"/>
        <v>5835097</v>
      </c>
      <c r="G51" s="50">
        <f t="shared" si="3"/>
        <v>38158477</v>
      </c>
      <c r="H51" s="50">
        <f t="shared" si="3"/>
        <v>-9906156</v>
      </c>
      <c r="I51" s="50">
        <f t="shared" si="3"/>
        <v>21632254</v>
      </c>
      <c r="J51" s="50">
        <f t="shared" si="3"/>
        <v>49884575</v>
      </c>
      <c r="K51" s="50">
        <f t="shared" si="3"/>
        <v>14277886</v>
      </c>
      <c r="L51" s="50">
        <f t="shared" si="3"/>
        <v>-96218186</v>
      </c>
      <c r="M51" s="50">
        <f t="shared" si="3"/>
        <v>7545749</v>
      </c>
      <c r="N51" s="50">
        <f t="shared" si="3"/>
        <v>-74394551</v>
      </c>
      <c r="O51" s="50">
        <f t="shared" si="3"/>
        <v>9032053</v>
      </c>
      <c r="P51" s="50">
        <f t="shared" si="3"/>
        <v>10537289</v>
      </c>
      <c r="Q51" s="50">
        <f t="shared" si="3"/>
        <v>13591993</v>
      </c>
      <c r="R51" s="50">
        <f t="shared" si="3"/>
        <v>33161335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8651359</v>
      </c>
      <c r="X51" s="50">
        <f t="shared" si="3"/>
        <v>-2346272</v>
      </c>
      <c r="Y51" s="50">
        <f t="shared" si="3"/>
        <v>10997631</v>
      </c>
      <c r="Z51" s="51">
        <f>+IF(X51&lt;&gt;0,+(Y51/X51)*100,0)</f>
        <v>-468.72787980251223</v>
      </c>
      <c r="AA51" s="48">
        <f>SUM(AA48:AA50)</f>
        <v>5835097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-43778723</v>
      </c>
      <c r="D53" s="54">
        <f>+D51-D52</f>
        <v>0</v>
      </c>
      <c r="E53" s="55">
        <f t="shared" si="4"/>
        <v>67817626</v>
      </c>
      <c r="F53" s="56">
        <f t="shared" si="4"/>
        <v>5835097</v>
      </c>
      <c r="G53" s="56">
        <f t="shared" si="4"/>
        <v>38158477</v>
      </c>
      <c r="H53" s="56">
        <f t="shared" si="4"/>
        <v>-9906156</v>
      </c>
      <c r="I53" s="56">
        <f t="shared" si="4"/>
        <v>21632254</v>
      </c>
      <c r="J53" s="56">
        <f t="shared" si="4"/>
        <v>49884575</v>
      </c>
      <c r="K53" s="56">
        <f t="shared" si="4"/>
        <v>14277886</v>
      </c>
      <c r="L53" s="56">
        <f t="shared" si="4"/>
        <v>-96218186</v>
      </c>
      <c r="M53" s="56">
        <f t="shared" si="4"/>
        <v>7545749</v>
      </c>
      <c r="N53" s="56">
        <f t="shared" si="4"/>
        <v>-74394551</v>
      </c>
      <c r="O53" s="56">
        <f t="shared" si="4"/>
        <v>9032053</v>
      </c>
      <c r="P53" s="56">
        <f t="shared" si="4"/>
        <v>10537289</v>
      </c>
      <c r="Q53" s="56">
        <f t="shared" si="4"/>
        <v>13591993</v>
      </c>
      <c r="R53" s="56">
        <f t="shared" si="4"/>
        <v>33161335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8651359</v>
      </c>
      <c r="X53" s="56">
        <f t="shared" si="4"/>
        <v>-2346272</v>
      </c>
      <c r="Y53" s="56">
        <f t="shared" si="4"/>
        <v>10997631</v>
      </c>
      <c r="Z53" s="57">
        <f>+IF(X53&lt;&gt;0,+(Y53/X53)*100,0)</f>
        <v>-468.72787980251223</v>
      </c>
      <c r="AA53" s="54">
        <f>+AA51-AA52</f>
        <v>5835097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-43778723</v>
      </c>
      <c r="D56" s="48">
        <f>SUM(D53:D55)</f>
        <v>0</v>
      </c>
      <c r="E56" s="49">
        <f t="shared" si="5"/>
        <v>67817626</v>
      </c>
      <c r="F56" s="50">
        <f t="shared" si="5"/>
        <v>5835097</v>
      </c>
      <c r="G56" s="50">
        <f t="shared" si="5"/>
        <v>38158477</v>
      </c>
      <c r="H56" s="50">
        <f t="shared" si="5"/>
        <v>-9906156</v>
      </c>
      <c r="I56" s="50">
        <f t="shared" si="5"/>
        <v>21632254</v>
      </c>
      <c r="J56" s="50">
        <f t="shared" si="5"/>
        <v>49884575</v>
      </c>
      <c r="K56" s="50">
        <f t="shared" si="5"/>
        <v>14277886</v>
      </c>
      <c r="L56" s="50">
        <f t="shared" si="5"/>
        <v>-96218186</v>
      </c>
      <c r="M56" s="50">
        <f t="shared" si="5"/>
        <v>7545749</v>
      </c>
      <c r="N56" s="50">
        <f t="shared" si="5"/>
        <v>-74394551</v>
      </c>
      <c r="O56" s="50">
        <f t="shared" si="5"/>
        <v>9032053</v>
      </c>
      <c r="P56" s="50">
        <f t="shared" si="5"/>
        <v>10537289</v>
      </c>
      <c r="Q56" s="50">
        <f t="shared" si="5"/>
        <v>13591993</v>
      </c>
      <c r="R56" s="50">
        <f t="shared" si="5"/>
        <v>33161335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8651359</v>
      </c>
      <c r="X56" s="50">
        <f t="shared" si="5"/>
        <v>-2346272</v>
      </c>
      <c r="Y56" s="50">
        <f t="shared" si="5"/>
        <v>10997631</v>
      </c>
      <c r="Z56" s="51">
        <f>+IF(X56&lt;&gt;0,+(Y56/X56)*100,0)</f>
        <v>-468.72787980251223</v>
      </c>
      <c r="AA56" s="48">
        <f>SUM(AA53:AA55)</f>
        <v>5835097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-43778723</v>
      </c>
      <c r="D59" s="65">
        <f>SUM(D56:D58)</f>
        <v>0</v>
      </c>
      <c r="E59" s="66">
        <f t="shared" si="6"/>
        <v>67817626</v>
      </c>
      <c r="F59" s="67">
        <f t="shared" si="6"/>
        <v>5835097</v>
      </c>
      <c r="G59" s="67">
        <f t="shared" si="6"/>
        <v>38158477</v>
      </c>
      <c r="H59" s="67">
        <f t="shared" si="6"/>
        <v>-9906156</v>
      </c>
      <c r="I59" s="67">
        <f t="shared" si="6"/>
        <v>21632254</v>
      </c>
      <c r="J59" s="67">
        <f t="shared" si="6"/>
        <v>49884575</v>
      </c>
      <c r="K59" s="67">
        <f t="shared" si="6"/>
        <v>14277886</v>
      </c>
      <c r="L59" s="67">
        <f t="shared" si="6"/>
        <v>-96218186</v>
      </c>
      <c r="M59" s="67">
        <f t="shared" si="6"/>
        <v>7545749</v>
      </c>
      <c r="N59" s="67">
        <f t="shared" si="6"/>
        <v>-74394551</v>
      </c>
      <c r="O59" s="67">
        <f t="shared" si="6"/>
        <v>9032053</v>
      </c>
      <c r="P59" s="67">
        <f t="shared" si="6"/>
        <v>10537289</v>
      </c>
      <c r="Q59" s="67">
        <f t="shared" si="6"/>
        <v>13591993</v>
      </c>
      <c r="R59" s="67">
        <f t="shared" si="6"/>
        <v>33161335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8651359</v>
      </c>
      <c r="X59" s="67">
        <f t="shared" si="6"/>
        <v>-2346272</v>
      </c>
      <c r="Y59" s="67">
        <f t="shared" si="6"/>
        <v>10997631</v>
      </c>
      <c r="Z59" s="68">
        <f>+IF(X59&lt;&gt;0,+(Y59/X59)*100,0)</f>
        <v>-468.72787980251223</v>
      </c>
      <c r="AA59" s="65">
        <f>SUM(AA56:AA58)</f>
        <v>5835097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>
        <v>92548116</v>
      </c>
      <c r="F6" s="22">
        <v>92548116</v>
      </c>
      <c r="G6" s="22">
        <v>9060661</v>
      </c>
      <c r="H6" s="22">
        <v>7280260</v>
      </c>
      <c r="I6" s="22">
        <v>8286713</v>
      </c>
      <c r="J6" s="22">
        <v>24627634</v>
      </c>
      <c r="K6" s="22">
        <v>8093401</v>
      </c>
      <c r="L6" s="22">
        <v>8291594</v>
      </c>
      <c r="M6" s="22">
        <v>6454711</v>
      </c>
      <c r="N6" s="22">
        <v>22839706</v>
      </c>
      <c r="O6" s="22">
        <v>9856803</v>
      </c>
      <c r="P6" s="22">
        <v>8966220</v>
      </c>
      <c r="Q6" s="22">
        <v>8255761</v>
      </c>
      <c r="R6" s="22">
        <v>27078784</v>
      </c>
      <c r="S6" s="22"/>
      <c r="T6" s="22"/>
      <c r="U6" s="22"/>
      <c r="V6" s="22"/>
      <c r="W6" s="22">
        <v>74546124</v>
      </c>
      <c r="X6" s="22">
        <v>69015216</v>
      </c>
      <c r="Y6" s="22">
        <v>5530908</v>
      </c>
      <c r="Z6" s="23">
        <v>8.0140414252996042</v>
      </c>
      <c r="AA6" s="20">
        <v>92548116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-31</v>
      </c>
      <c r="F19" s="22">
        <v>-31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-27</v>
      </c>
      <c r="Y19" s="22">
        <v>27</v>
      </c>
      <c r="Z19" s="23">
        <v>-100</v>
      </c>
      <c r="AA19" s="20">
        <v>-31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>
        <v>12820</v>
      </c>
      <c r="H23" s="22">
        <v>300</v>
      </c>
      <c r="I23" s="22"/>
      <c r="J23" s="22">
        <v>13120</v>
      </c>
      <c r="K23" s="22"/>
      <c r="L23" s="22">
        <v>55279</v>
      </c>
      <c r="M23" s="22">
        <v>66036</v>
      </c>
      <c r="N23" s="22">
        <v>121315</v>
      </c>
      <c r="O23" s="22">
        <v>7500</v>
      </c>
      <c r="P23" s="22">
        <v>18550</v>
      </c>
      <c r="Q23" s="22">
        <v>17820</v>
      </c>
      <c r="R23" s="22">
        <v>43870</v>
      </c>
      <c r="S23" s="22"/>
      <c r="T23" s="22"/>
      <c r="U23" s="22"/>
      <c r="V23" s="22"/>
      <c r="W23" s="22">
        <v>178305</v>
      </c>
      <c r="X23" s="22"/>
      <c r="Y23" s="22">
        <v>178305</v>
      </c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3119651</v>
      </c>
      <c r="F25" s="22">
        <v>3119651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3119651</v>
      </c>
      <c r="Y25" s="22">
        <v>-3119651</v>
      </c>
      <c r="Z25" s="23">
        <v>-100</v>
      </c>
      <c r="AA25" s="20">
        <v>3119651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95667736</v>
      </c>
      <c r="F32" s="31">
        <f t="shared" si="0"/>
        <v>95667736</v>
      </c>
      <c r="G32" s="31">
        <f t="shared" si="0"/>
        <v>9073481</v>
      </c>
      <c r="H32" s="31">
        <f t="shared" si="0"/>
        <v>7280560</v>
      </c>
      <c r="I32" s="31">
        <f t="shared" si="0"/>
        <v>8286713</v>
      </c>
      <c r="J32" s="31">
        <f t="shared" si="0"/>
        <v>24640754</v>
      </c>
      <c r="K32" s="31">
        <f t="shared" si="0"/>
        <v>8093401</v>
      </c>
      <c r="L32" s="31">
        <f t="shared" si="0"/>
        <v>8346873</v>
      </c>
      <c r="M32" s="31">
        <f t="shared" si="0"/>
        <v>6520747</v>
      </c>
      <c r="N32" s="31">
        <f t="shared" si="0"/>
        <v>22961021</v>
      </c>
      <c r="O32" s="31">
        <f t="shared" si="0"/>
        <v>9864303</v>
      </c>
      <c r="P32" s="31">
        <f t="shared" si="0"/>
        <v>8984770</v>
      </c>
      <c r="Q32" s="31">
        <f t="shared" si="0"/>
        <v>8273581</v>
      </c>
      <c r="R32" s="31">
        <f t="shared" si="0"/>
        <v>27122654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74724429</v>
      </c>
      <c r="X32" s="31">
        <f t="shared" si="0"/>
        <v>72134840</v>
      </c>
      <c r="Y32" s="31">
        <f t="shared" si="0"/>
        <v>2589589</v>
      </c>
      <c r="Z32" s="32">
        <f>+IF(X32&lt;&gt;0,+(Y32/X32)*100,0)</f>
        <v>3.5899282510365311</v>
      </c>
      <c r="AA32" s="29">
        <f>SUM(AA6:AA31)</f>
        <v>95667736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8804405</v>
      </c>
      <c r="F34" s="22">
        <v>8804405</v>
      </c>
      <c r="G34" s="22"/>
      <c r="H34" s="22">
        <v>1583507</v>
      </c>
      <c r="I34" s="22">
        <v>876811</v>
      </c>
      <c r="J34" s="22">
        <v>2460318</v>
      </c>
      <c r="K34" s="22"/>
      <c r="L34" s="22"/>
      <c r="M34" s="22"/>
      <c r="N34" s="22"/>
      <c r="O34" s="22">
        <v>17320</v>
      </c>
      <c r="P34" s="22"/>
      <c r="Q34" s="22"/>
      <c r="R34" s="22">
        <v>17320</v>
      </c>
      <c r="S34" s="22"/>
      <c r="T34" s="22"/>
      <c r="U34" s="22"/>
      <c r="V34" s="22"/>
      <c r="W34" s="22">
        <v>2477638</v>
      </c>
      <c r="X34" s="22">
        <v>6603309</v>
      </c>
      <c r="Y34" s="22">
        <v>-4125671</v>
      </c>
      <c r="Z34" s="23">
        <v>-62.478842047222081</v>
      </c>
      <c r="AA34" s="20">
        <v>8804405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>
        <v>92693500</v>
      </c>
      <c r="F36" s="22">
        <v>92693500</v>
      </c>
      <c r="G36" s="22"/>
      <c r="H36" s="22"/>
      <c r="I36" s="22">
        <v>31874219</v>
      </c>
      <c r="J36" s="22">
        <v>31874219</v>
      </c>
      <c r="K36" s="22">
        <v>7178990</v>
      </c>
      <c r="L36" s="22">
        <v>14002397</v>
      </c>
      <c r="M36" s="22"/>
      <c r="N36" s="22">
        <v>21181387</v>
      </c>
      <c r="O36" s="22">
        <v>13645958</v>
      </c>
      <c r="P36" s="22">
        <v>7084657</v>
      </c>
      <c r="Q36" s="22">
        <v>29075</v>
      </c>
      <c r="R36" s="22">
        <v>20759690</v>
      </c>
      <c r="S36" s="22"/>
      <c r="T36" s="22"/>
      <c r="U36" s="22"/>
      <c r="V36" s="22"/>
      <c r="W36" s="22">
        <v>73815296</v>
      </c>
      <c r="X36" s="22">
        <v>69123629</v>
      </c>
      <c r="Y36" s="22">
        <v>4691667</v>
      </c>
      <c r="Z36" s="23">
        <v>6.787356317765088</v>
      </c>
      <c r="AA36" s="20">
        <v>92693500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4829184</v>
      </c>
      <c r="F37" s="22">
        <v>4829184</v>
      </c>
      <c r="G37" s="22">
        <v>4</v>
      </c>
      <c r="H37" s="22">
        <v>217809</v>
      </c>
      <c r="I37" s="22">
        <v>540</v>
      </c>
      <c r="J37" s="22">
        <v>218353</v>
      </c>
      <c r="K37" s="22">
        <v>36444</v>
      </c>
      <c r="L37" s="22">
        <v>759065</v>
      </c>
      <c r="M37" s="22"/>
      <c r="N37" s="22">
        <v>795509</v>
      </c>
      <c r="O37" s="22">
        <v>184000</v>
      </c>
      <c r="P37" s="22">
        <v>124</v>
      </c>
      <c r="Q37" s="22">
        <v>-2837906</v>
      </c>
      <c r="R37" s="22">
        <v>-2653782</v>
      </c>
      <c r="S37" s="22"/>
      <c r="T37" s="22"/>
      <c r="U37" s="22"/>
      <c r="V37" s="22"/>
      <c r="W37" s="22">
        <v>-1639920</v>
      </c>
      <c r="X37" s="22">
        <v>3621888</v>
      </c>
      <c r="Y37" s="22">
        <v>-5261808</v>
      </c>
      <c r="Z37" s="23">
        <v>-145.27804283290925</v>
      </c>
      <c r="AA37" s="20">
        <v>4829184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5485201</v>
      </c>
      <c r="F39" s="22">
        <v>5485201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4113900</v>
      </c>
      <c r="Y39" s="22">
        <v>-4113900</v>
      </c>
      <c r="Z39" s="23">
        <v>-100</v>
      </c>
      <c r="AA39" s="20">
        <v>5485201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25920000</v>
      </c>
      <c r="F40" s="22">
        <v>25920000</v>
      </c>
      <c r="G40" s="22"/>
      <c r="H40" s="22"/>
      <c r="I40" s="22">
        <v>14605122</v>
      </c>
      <c r="J40" s="22">
        <v>14605122</v>
      </c>
      <c r="K40" s="22">
        <v>5165256</v>
      </c>
      <c r="L40" s="22">
        <v>2644054</v>
      </c>
      <c r="M40" s="22"/>
      <c r="N40" s="22">
        <v>7809310</v>
      </c>
      <c r="O40" s="22"/>
      <c r="P40" s="22"/>
      <c r="Q40" s="22">
        <v>-22414432</v>
      </c>
      <c r="R40" s="22">
        <v>-22414432</v>
      </c>
      <c r="S40" s="22"/>
      <c r="T40" s="22"/>
      <c r="U40" s="22"/>
      <c r="V40" s="22"/>
      <c r="W40" s="22"/>
      <c r="X40" s="22">
        <v>19440000</v>
      </c>
      <c r="Y40" s="22">
        <v>-19440000</v>
      </c>
      <c r="Z40" s="23">
        <v>-100</v>
      </c>
      <c r="AA40" s="20">
        <v>25920000</v>
      </c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3634220</v>
      </c>
      <c r="F41" s="22">
        <v>3634220</v>
      </c>
      <c r="G41" s="22">
        <v>142357</v>
      </c>
      <c r="H41" s="22">
        <v>167</v>
      </c>
      <c r="I41" s="22"/>
      <c r="J41" s="22">
        <v>142524</v>
      </c>
      <c r="K41" s="22"/>
      <c r="L41" s="22"/>
      <c r="M41" s="22">
        <v>455</v>
      </c>
      <c r="N41" s="22">
        <v>455</v>
      </c>
      <c r="O41" s="22"/>
      <c r="P41" s="22"/>
      <c r="Q41" s="22">
        <v>252</v>
      </c>
      <c r="R41" s="22">
        <v>252</v>
      </c>
      <c r="S41" s="22"/>
      <c r="T41" s="22"/>
      <c r="U41" s="22"/>
      <c r="V41" s="22"/>
      <c r="W41" s="22">
        <v>143231</v>
      </c>
      <c r="X41" s="22">
        <v>2725668</v>
      </c>
      <c r="Y41" s="22">
        <v>-2582437</v>
      </c>
      <c r="Z41" s="23">
        <v>-94.745104686264057</v>
      </c>
      <c r="AA41" s="20">
        <v>3634220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11173671</v>
      </c>
      <c r="F43" s="22">
        <v>11173671</v>
      </c>
      <c r="G43" s="22"/>
      <c r="H43" s="22">
        <v>499</v>
      </c>
      <c r="I43" s="22"/>
      <c r="J43" s="22">
        <v>499</v>
      </c>
      <c r="K43" s="22">
        <v>1256</v>
      </c>
      <c r="L43" s="22">
        <v>15418</v>
      </c>
      <c r="M43" s="22"/>
      <c r="N43" s="22">
        <v>16674</v>
      </c>
      <c r="O43" s="22"/>
      <c r="P43" s="22">
        <v>23573</v>
      </c>
      <c r="Q43" s="22">
        <v>12583</v>
      </c>
      <c r="R43" s="22">
        <v>36156</v>
      </c>
      <c r="S43" s="22"/>
      <c r="T43" s="22"/>
      <c r="U43" s="22"/>
      <c r="V43" s="22"/>
      <c r="W43" s="22">
        <v>53329</v>
      </c>
      <c r="X43" s="22">
        <v>8380251</v>
      </c>
      <c r="Y43" s="22">
        <v>-8326922</v>
      </c>
      <c r="Z43" s="23">
        <v>-99.363634812370179</v>
      </c>
      <c r="AA43" s="20">
        <v>11173671</v>
      </c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4344758</v>
      </c>
      <c r="F44" s="22">
        <v>4344758</v>
      </c>
      <c r="G44" s="22">
        <v>103966</v>
      </c>
      <c r="H44" s="22">
        <v>13902</v>
      </c>
      <c r="I44" s="22">
        <v>110823</v>
      </c>
      <c r="J44" s="22">
        <v>228691</v>
      </c>
      <c r="K44" s="22">
        <v>89249</v>
      </c>
      <c r="L44" s="22">
        <v>98758</v>
      </c>
      <c r="M44" s="22">
        <v>94635</v>
      </c>
      <c r="N44" s="22">
        <v>282642</v>
      </c>
      <c r="O44" s="22">
        <v>103859</v>
      </c>
      <c r="P44" s="22">
        <v>188846</v>
      </c>
      <c r="Q44" s="22">
        <v>101225</v>
      </c>
      <c r="R44" s="22">
        <v>393930</v>
      </c>
      <c r="S44" s="22"/>
      <c r="T44" s="22"/>
      <c r="U44" s="22"/>
      <c r="V44" s="22"/>
      <c r="W44" s="22">
        <v>905263</v>
      </c>
      <c r="X44" s="22">
        <v>3258576</v>
      </c>
      <c r="Y44" s="22">
        <v>-2353313</v>
      </c>
      <c r="Z44" s="23">
        <v>-72.219061332312023</v>
      </c>
      <c r="AA44" s="20">
        <v>4344758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156884939</v>
      </c>
      <c r="F47" s="31">
        <f t="shared" si="1"/>
        <v>156884939</v>
      </c>
      <c r="G47" s="31">
        <f t="shared" si="1"/>
        <v>246327</v>
      </c>
      <c r="H47" s="31">
        <f t="shared" si="1"/>
        <v>1815884</v>
      </c>
      <c r="I47" s="31">
        <f t="shared" si="1"/>
        <v>47467515</v>
      </c>
      <c r="J47" s="31">
        <f t="shared" si="1"/>
        <v>49529726</v>
      </c>
      <c r="K47" s="31">
        <f t="shared" si="1"/>
        <v>12471195</v>
      </c>
      <c r="L47" s="31">
        <f t="shared" si="1"/>
        <v>17519692</v>
      </c>
      <c r="M47" s="31">
        <f t="shared" si="1"/>
        <v>95090</v>
      </c>
      <c r="N47" s="31">
        <f t="shared" si="1"/>
        <v>30085977</v>
      </c>
      <c r="O47" s="31">
        <f t="shared" si="1"/>
        <v>13951137</v>
      </c>
      <c r="P47" s="31">
        <f t="shared" si="1"/>
        <v>7297200</v>
      </c>
      <c r="Q47" s="31">
        <f t="shared" si="1"/>
        <v>-25109203</v>
      </c>
      <c r="R47" s="31">
        <f t="shared" si="1"/>
        <v>-3860866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75754837</v>
      </c>
      <c r="X47" s="31">
        <f t="shared" si="1"/>
        <v>117267221</v>
      </c>
      <c r="Y47" s="31">
        <f t="shared" si="1"/>
        <v>-41512384</v>
      </c>
      <c r="Z47" s="32">
        <f>+IF(X47&lt;&gt;0,+(Y47/X47)*100,0)</f>
        <v>-35.399819016773662</v>
      </c>
      <c r="AA47" s="29">
        <f>SUM(AA34:AA46)</f>
        <v>156884939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-61217203</v>
      </c>
      <c r="F48" s="41">
        <f t="shared" si="2"/>
        <v>-61217203</v>
      </c>
      <c r="G48" s="41">
        <f t="shared" si="2"/>
        <v>8827154</v>
      </c>
      <c r="H48" s="41">
        <f t="shared" si="2"/>
        <v>5464676</v>
      </c>
      <c r="I48" s="41">
        <f t="shared" si="2"/>
        <v>-39180802</v>
      </c>
      <c r="J48" s="41">
        <f t="shared" si="2"/>
        <v>-24888972</v>
      </c>
      <c r="K48" s="41">
        <f t="shared" si="2"/>
        <v>-4377794</v>
      </c>
      <c r="L48" s="41">
        <f t="shared" si="2"/>
        <v>-9172819</v>
      </c>
      <c r="M48" s="41">
        <f t="shared" si="2"/>
        <v>6425657</v>
      </c>
      <c r="N48" s="41">
        <f t="shared" si="2"/>
        <v>-7124956</v>
      </c>
      <c r="O48" s="41">
        <f t="shared" si="2"/>
        <v>-4086834</v>
      </c>
      <c r="P48" s="41">
        <f t="shared" si="2"/>
        <v>1687570</v>
      </c>
      <c r="Q48" s="41">
        <f t="shared" si="2"/>
        <v>33382784</v>
      </c>
      <c r="R48" s="41">
        <f t="shared" si="2"/>
        <v>30983520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-1030408</v>
      </c>
      <c r="X48" s="41">
        <f t="shared" si="2"/>
        <v>-45132381</v>
      </c>
      <c r="Y48" s="41">
        <f t="shared" si="2"/>
        <v>44101973</v>
      </c>
      <c r="Z48" s="42">
        <f>+IF(X48&lt;&gt;0,+(Y48/X48)*100,0)</f>
        <v>-97.716920806814954</v>
      </c>
      <c r="AA48" s="39">
        <f>+AA32-AA47</f>
        <v>-61217203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-61217203</v>
      </c>
      <c r="F51" s="50">
        <f t="shared" si="3"/>
        <v>-61217203</v>
      </c>
      <c r="G51" s="50">
        <f t="shared" si="3"/>
        <v>8827154</v>
      </c>
      <c r="H51" s="50">
        <f t="shared" si="3"/>
        <v>5464676</v>
      </c>
      <c r="I51" s="50">
        <f t="shared" si="3"/>
        <v>-39180802</v>
      </c>
      <c r="J51" s="50">
        <f t="shared" si="3"/>
        <v>-24888972</v>
      </c>
      <c r="K51" s="50">
        <f t="shared" si="3"/>
        <v>-4377794</v>
      </c>
      <c r="L51" s="50">
        <f t="shared" si="3"/>
        <v>-9172819</v>
      </c>
      <c r="M51" s="50">
        <f t="shared" si="3"/>
        <v>6425657</v>
      </c>
      <c r="N51" s="50">
        <f t="shared" si="3"/>
        <v>-7124956</v>
      </c>
      <c r="O51" s="50">
        <f t="shared" si="3"/>
        <v>-4086834</v>
      </c>
      <c r="P51" s="50">
        <f t="shared" si="3"/>
        <v>1687570</v>
      </c>
      <c r="Q51" s="50">
        <f t="shared" si="3"/>
        <v>33382784</v>
      </c>
      <c r="R51" s="50">
        <f t="shared" si="3"/>
        <v>30983520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-1030408</v>
      </c>
      <c r="X51" s="50">
        <f t="shared" si="3"/>
        <v>-45132381</v>
      </c>
      <c r="Y51" s="50">
        <f t="shared" si="3"/>
        <v>44101973</v>
      </c>
      <c r="Z51" s="51">
        <f>+IF(X51&lt;&gt;0,+(Y51/X51)*100,0)</f>
        <v>-97.716920806814954</v>
      </c>
      <c r="AA51" s="48">
        <f>SUM(AA48:AA50)</f>
        <v>-61217203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-61217203</v>
      </c>
      <c r="F53" s="56">
        <f t="shared" si="4"/>
        <v>-61217203</v>
      </c>
      <c r="G53" s="56">
        <f t="shared" si="4"/>
        <v>8827154</v>
      </c>
      <c r="H53" s="56">
        <f t="shared" si="4"/>
        <v>5464676</v>
      </c>
      <c r="I53" s="56">
        <f t="shared" si="4"/>
        <v>-39180802</v>
      </c>
      <c r="J53" s="56">
        <f t="shared" si="4"/>
        <v>-24888972</v>
      </c>
      <c r="K53" s="56">
        <f t="shared" si="4"/>
        <v>-4377794</v>
      </c>
      <c r="L53" s="56">
        <f t="shared" si="4"/>
        <v>-9172819</v>
      </c>
      <c r="M53" s="56">
        <f t="shared" si="4"/>
        <v>6425657</v>
      </c>
      <c r="N53" s="56">
        <f t="shared" si="4"/>
        <v>-7124956</v>
      </c>
      <c r="O53" s="56">
        <f t="shared" si="4"/>
        <v>-4086834</v>
      </c>
      <c r="P53" s="56">
        <f t="shared" si="4"/>
        <v>1687570</v>
      </c>
      <c r="Q53" s="56">
        <f t="shared" si="4"/>
        <v>33382784</v>
      </c>
      <c r="R53" s="56">
        <f t="shared" si="4"/>
        <v>30983520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-1030408</v>
      </c>
      <c r="X53" s="56">
        <f t="shared" si="4"/>
        <v>-45132381</v>
      </c>
      <c r="Y53" s="56">
        <f t="shared" si="4"/>
        <v>44101973</v>
      </c>
      <c r="Z53" s="57">
        <f>+IF(X53&lt;&gt;0,+(Y53/X53)*100,0)</f>
        <v>-97.716920806814954</v>
      </c>
      <c r="AA53" s="54">
        <f>+AA51-AA52</f>
        <v>-61217203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-61217203</v>
      </c>
      <c r="F56" s="50">
        <f t="shared" si="5"/>
        <v>-61217203</v>
      </c>
      <c r="G56" s="50">
        <f t="shared" si="5"/>
        <v>8827154</v>
      </c>
      <c r="H56" s="50">
        <f t="shared" si="5"/>
        <v>5464676</v>
      </c>
      <c r="I56" s="50">
        <f t="shared" si="5"/>
        <v>-39180802</v>
      </c>
      <c r="J56" s="50">
        <f t="shared" si="5"/>
        <v>-24888972</v>
      </c>
      <c r="K56" s="50">
        <f t="shared" si="5"/>
        <v>-4377794</v>
      </c>
      <c r="L56" s="50">
        <f t="shared" si="5"/>
        <v>-9172819</v>
      </c>
      <c r="M56" s="50">
        <f t="shared" si="5"/>
        <v>6425657</v>
      </c>
      <c r="N56" s="50">
        <f t="shared" si="5"/>
        <v>-7124956</v>
      </c>
      <c r="O56" s="50">
        <f t="shared" si="5"/>
        <v>-4086834</v>
      </c>
      <c r="P56" s="50">
        <f t="shared" si="5"/>
        <v>1687570</v>
      </c>
      <c r="Q56" s="50">
        <f t="shared" si="5"/>
        <v>33382784</v>
      </c>
      <c r="R56" s="50">
        <f t="shared" si="5"/>
        <v>30983520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-1030408</v>
      </c>
      <c r="X56" s="50">
        <f t="shared" si="5"/>
        <v>-45132381</v>
      </c>
      <c r="Y56" s="50">
        <f t="shared" si="5"/>
        <v>44101973</v>
      </c>
      <c r="Z56" s="51">
        <f>+IF(X56&lt;&gt;0,+(Y56/X56)*100,0)</f>
        <v>-97.716920806814954</v>
      </c>
      <c r="AA56" s="48">
        <f>SUM(AA53:AA55)</f>
        <v>-61217203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-61217203</v>
      </c>
      <c r="F59" s="67">
        <f t="shared" si="6"/>
        <v>-61217203</v>
      </c>
      <c r="G59" s="67">
        <f t="shared" si="6"/>
        <v>8827154</v>
      </c>
      <c r="H59" s="67">
        <f t="shared" si="6"/>
        <v>5464676</v>
      </c>
      <c r="I59" s="67">
        <f t="shared" si="6"/>
        <v>-39180802</v>
      </c>
      <c r="J59" s="67">
        <f t="shared" si="6"/>
        <v>-24888972</v>
      </c>
      <c r="K59" s="67">
        <f t="shared" si="6"/>
        <v>-4377794</v>
      </c>
      <c r="L59" s="67">
        <f t="shared" si="6"/>
        <v>-9172819</v>
      </c>
      <c r="M59" s="67">
        <f t="shared" si="6"/>
        <v>6425657</v>
      </c>
      <c r="N59" s="67">
        <f t="shared" si="6"/>
        <v>-7124956</v>
      </c>
      <c r="O59" s="67">
        <f t="shared" si="6"/>
        <v>-4086834</v>
      </c>
      <c r="P59" s="67">
        <f t="shared" si="6"/>
        <v>1687570</v>
      </c>
      <c r="Q59" s="67">
        <f t="shared" si="6"/>
        <v>33382784</v>
      </c>
      <c r="R59" s="67">
        <f t="shared" si="6"/>
        <v>30983520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-1030408</v>
      </c>
      <c r="X59" s="67">
        <f t="shared" si="6"/>
        <v>-45132381</v>
      </c>
      <c r="Y59" s="67">
        <f t="shared" si="6"/>
        <v>44101973</v>
      </c>
      <c r="Z59" s="68">
        <f>+IF(X59&lt;&gt;0,+(Y59/X59)*100,0)</f>
        <v>-97.716920806814954</v>
      </c>
      <c r="AA59" s="65">
        <f>SUM(AA56:AA58)</f>
        <v>-61217203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321785356</v>
      </c>
      <c r="D6" s="20"/>
      <c r="E6" s="21">
        <v>508226526</v>
      </c>
      <c r="F6" s="22">
        <v>356633144</v>
      </c>
      <c r="G6" s="22">
        <v>7598647</v>
      </c>
      <c r="H6" s="22">
        <v>5317499</v>
      </c>
      <c r="I6" s="22">
        <v>90215574</v>
      </c>
      <c r="J6" s="22">
        <v>103131720</v>
      </c>
      <c r="K6" s="22">
        <v>29500521</v>
      </c>
      <c r="L6" s="22">
        <v>12256560</v>
      </c>
      <c r="M6" s="22">
        <v>43851511</v>
      </c>
      <c r="N6" s="22">
        <v>85608592</v>
      </c>
      <c r="O6" s="22">
        <v>43671928</v>
      </c>
      <c r="P6" s="22">
        <v>22047316</v>
      </c>
      <c r="Q6" s="22">
        <v>27777115</v>
      </c>
      <c r="R6" s="22">
        <v>93496359</v>
      </c>
      <c r="S6" s="22"/>
      <c r="T6" s="22"/>
      <c r="U6" s="22"/>
      <c r="V6" s="22"/>
      <c r="W6" s="22">
        <v>282236671</v>
      </c>
      <c r="X6" s="22">
        <v>320532547</v>
      </c>
      <c r="Y6" s="22">
        <v>-38295876</v>
      </c>
      <c r="Z6" s="23">
        <v>-11.947577978719272</v>
      </c>
      <c r="AA6" s="20">
        <v>356633144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28493</v>
      </c>
      <c r="D10" s="20"/>
      <c r="E10" s="21">
        <v>38269</v>
      </c>
      <c r="F10" s="22">
        <v>38269</v>
      </c>
      <c r="G10" s="22">
        <v>732</v>
      </c>
      <c r="H10" s="22">
        <v>753</v>
      </c>
      <c r="I10" s="22">
        <v>3420</v>
      </c>
      <c r="J10" s="22">
        <v>4905</v>
      </c>
      <c r="K10" s="22"/>
      <c r="L10" s="22">
        <v>13152</v>
      </c>
      <c r="M10" s="22">
        <v>377</v>
      </c>
      <c r="N10" s="22">
        <v>13529</v>
      </c>
      <c r="O10" s="22">
        <v>3709</v>
      </c>
      <c r="P10" s="22">
        <v>6105</v>
      </c>
      <c r="Q10" s="22">
        <v>6580</v>
      </c>
      <c r="R10" s="22">
        <v>16394</v>
      </c>
      <c r="S10" s="22"/>
      <c r="T10" s="22"/>
      <c r="U10" s="22"/>
      <c r="V10" s="22"/>
      <c r="W10" s="22">
        <v>34828</v>
      </c>
      <c r="X10" s="22">
        <v>28701</v>
      </c>
      <c r="Y10" s="22">
        <v>6127</v>
      </c>
      <c r="Z10" s="23">
        <v>21.347688233859447</v>
      </c>
      <c r="AA10" s="20">
        <v>38269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2050404</v>
      </c>
      <c r="F13" s="22">
        <v>1267530</v>
      </c>
      <c r="G13" s="22"/>
      <c r="H13" s="22"/>
      <c r="I13" s="22">
        <v>633765</v>
      </c>
      <c r="J13" s="22">
        <v>633765</v>
      </c>
      <c r="K13" s="22"/>
      <c r="L13" s="22"/>
      <c r="M13" s="22"/>
      <c r="N13" s="22"/>
      <c r="O13" s="22">
        <v>647507</v>
      </c>
      <c r="P13" s="22">
        <v>640252</v>
      </c>
      <c r="Q13" s="22">
        <v>648365</v>
      </c>
      <c r="R13" s="22">
        <v>1936124</v>
      </c>
      <c r="S13" s="22"/>
      <c r="T13" s="22"/>
      <c r="U13" s="22"/>
      <c r="V13" s="22"/>
      <c r="W13" s="22">
        <v>2569889</v>
      </c>
      <c r="X13" s="22">
        <v>1224655</v>
      </c>
      <c r="Y13" s="22">
        <v>1345234</v>
      </c>
      <c r="Z13" s="23">
        <v>109.84595661635316</v>
      </c>
      <c r="AA13" s="20">
        <v>1267530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4200000</v>
      </c>
      <c r="F25" s="22">
        <v>9617410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5316964</v>
      </c>
      <c r="Y25" s="22">
        <v>-5316964</v>
      </c>
      <c r="Z25" s="23">
        <v>-100</v>
      </c>
      <c r="AA25" s="20">
        <v>9617410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321813849</v>
      </c>
      <c r="D32" s="29">
        <f t="shared" ref="D32:Y32" si="0">SUM(D6:D31)</f>
        <v>0</v>
      </c>
      <c r="E32" s="30">
        <f t="shared" si="0"/>
        <v>514515199</v>
      </c>
      <c r="F32" s="31">
        <f t="shared" si="0"/>
        <v>367556353</v>
      </c>
      <c r="G32" s="31">
        <f t="shared" si="0"/>
        <v>7599379</v>
      </c>
      <c r="H32" s="31">
        <f t="shared" si="0"/>
        <v>5318252</v>
      </c>
      <c r="I32" s="31">
        <f t="shared" si="0"/>
        <v>90852759</v>
      </c>
      <c r="J32" s="31">
        <f t="shared" si="0"/>
        <v>103770390</v>
      </c>
      <c r="K32" s="31">
        <f t="shared" si="0"/>
        <v>29500521</v>
      </c>
      <c r="L32" s="31">
        <f t="shared" si="0"/>
        <v>12269712</v>
      </c>
      <c r="M32" s="31">
        <f t="shared" si="0"/>
        <v>43851888</v>
      </c>
      <c r="N32" s="31">
        <f t="shared" si="0"/>
        <v>85622121</v>
      </c>
      <c r="O32" s="31">
        <f t="shared" si="0"/>
        <v>44323144</v>
      </c>
      <c r="P32" s="31">
        <f t="shared" si="0"/>
        <v>22693673</v>
      </c>
      <c r="Q32" s="31">
        <f t="shared" si="0"/>
        <v>28432060</v>
      </c>
      <c r="R32" s="31">
        <f t="shared" si="0"/>
        <v>95448877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284841388</v>
      </c>
      <c r="X32" s="31">
        <f t="shared" si="0"/>
        <v>327102867</v>
      </c>
      <c r="Y32" s="31">
        <f t="shared" si="0"/>
        <v>-42261479</v>
      </c>
      <c r="Z32" s="32">
        <f>+IF(X32&lt;&gt;0,+(Y32/X32)*100,0)</f>
        <v>-12.919935366998786</v>
      </c>
      <c r="AA32" s="29">
        <f>SUM(AA6:AA31)</f>
        <v>367556353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63317130</v>
      </c>
      <c r="D34" s="20"/>
      <c r="E34" s="21">
        <v>63469632</v>
      </c>
      <c r="F34" s="22">
        <v>61246078</v>
      </c>
      <c r="G34" s="22">
        <v>5445924</v>
      </c>
      <c r="H34" s="22">
        <v>5186851</v>
      </c>
      <c r="I34" s="22">
        <v>3749200</v>
      </c>
      <c r="J34" s="22">
        <v>14381975</v>
      </c>
      <c r="K34" s="22">
        <v>5763199</v>
      </c>
      <c r="L34" s="22">
        <v>5128140</v>
      </c>
      <c r="M34" s="22">
        <v>4159192</v>
      </c>
      <c r="N34" s="22">
        <v>15050531</v>
      </c>
      <c r="O34" s="22">
        <v>4286154</v>
      </c>
      <c r="P34" s="22">
        <v>4928698</v>
      </c>
      <c r="Q34" s="22">
        <v>4120534</v>
      </c>
      <c r="R34" s="22">
        <v>13335386</v>
      </c>
      <c r="S34" s="22"/>
      <c r="T34" s="22"/>
      <c r="U34" s="22"/>
      <c r="V34" s="22"/>
      <c r="W34" s="22">
        <v>42767892</v>
      </c>
      <c r="X34" s="22">
        <v>46694494</v>
      </c>
      <c r="Y34" s="22">
        <v>-3926602</v>
      </c>
      <c r="Z34" s="23">
        <v>-8.4091327769822275</v>
      </c>
      <c r="AA34" s="20">
        <v>61246078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758138295</v>
      </c>
      <c r="D36" s="20"/>
      <c r="E36" s="21">
        <v>565900000</v>
      </c>
      <c r="F36" s="22">
        <v>877794402</v>
      </c>
      <c r="G36" s="22">
        <v>110598007</v>
      </c>
      <c r="H36" s="22">
        <v>108848983</v>
      </c>
      <c r="I36" s="22">
        <v>70777593</v>
      </c>
      <c r="J36" s="22">
        <v>290224583</v>
      </c>
      <c r="K36" s="22">
        <v>62529922</v>
      </c>
      <c r="L36" s="22">
        <v>60631958</v>
      </c>
      <c r="M36" s="22">
        <v>54920367</v>
      </c>
      <c r="N36" s="22">
        <v>178082247</v>
      </c>
      <c r="O36" s="22">
        <v>55505776</v>
      </c>
      <c r="P36" s="22">
        <v>51831351</v>
      </c>
      <c r="Q36" s="22">
        <v>54777952</v>
      </c>
      <c r="R36" s="22">
        <v>162115079</v>
      </c>
      <c r="S36" s="22"/>
      <c r="T36" s="22"/>
      <c r="U36" s="22"/>
      <c r="V36" s="22"/>
      <c r="W36" s="22">
        <v>630421909</v>
      </c>
      <c r="X36" s="22">
        <v>549182757</v>
      </c>
      <c r="Y36" s="22">
        <v>81239152</v>
      </c>
      <c r="Z36" s="23">
        <v>14.792735380801478</v>
      </c>
      <c r="AA36" s="20">
        <v>877794402</v>
      </c>
    </row>
    <row r="37" spans="1:27" ht="13.5" x14ac:dyDescent="0.25">
      <c r="A37" s="19" t="s">
        <v>63</v>
      </c>
      <c r="B37" s="15" t="s">
        <v>32</v>
      </c>
      <c r="C37" s="20">
        <v>15341191</v>
      </c>
      <c r="D37" s="20"/>
      <c r="E37" s="21">
        <v>8000000</v>
      </c>
      <c r="F37" s="22">
        <v>8000000</v>
      </c>
      <c r="G37" s="22"/>
      <c r="H37" s="22">
        <v>1613082</v>
      </c>
      <c r="I37" s="22"/>
      <c r="J37" s="22">
        <v>1613082</v>
      </c>
      <c r="K37" s="22"/>
      <c r="L37" s="22"/>
      <c r="M37" s="22"/>
      <c r="N37" s="22"/>
      <c r="O37" s="22">
        <v>3371514</v>
      </c>
      <c r="P37" s="22"/>
      <c r="Q37" s="22"/>
      <c r="R37" s="22">
        <v>3371514</v>
      </c>
      <c r="S37" s="22"/>
      <c r="T37" s="22"/>
      <c r="U37" s="22"/>
      <c r="V37" s="22"/>
      <c r="W37" s="22">
        <v>4984596</v>
      </c>
      <c r="X37" s="22">
        <v>6000003</v>
      </c>
      <c r="Y37" s="22">
        <v>-1015407</v>
      </c>
      <c r="Z37" s="23">
        <v>-16.923441538279231</v>
      </c>
      <c r="AA37" s="20">
        <v>8000000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20000000</v>
      </c>
      <c r="F38" s="22">
        <v>25000000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17000003</v>
      </c>
      <c r="Y38" s="22">
        <v>-17000003</v>
      </c>
      <c r="Z38" s="23">
        <v>-100</v>
      </c>
      <c r="AA38" s="20">
        <v>25000000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15000000</v>
      </c>
      <c r="F39" s="22">
        <v>15000000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11250000</v>
      </c>
      <c r="Y39" s="22">
        <v>-11250000</v>
      </c>
      <c r="Z39" s="23">
        <v>-100</v>
      </c>
      <c r="AA39" s="20">
        <v>15000000</v>
      </c>
    </row>
    <row r="40" spans="1:27" ht="13.5" x14ac:dyDescent="0.25">
      <c r="A40" s="19" t="s">
        <v>40</v>
      </c>
      <c r="B40" s="15" t="s">
        <v>32</v>
      </c>
      <c r="C40" s="20">
        <v>383530468</v>
      </c>
      <c r="D40" s="20"/>
      <c r="E40" s="21">
        <v>10000000</v>
      </c>
      <c r="F40" s="22">
        <v>209000000</v>
      </c>
      <c r="G40" s="22">
        <v>1385</v>
      </c>
      <c r="H40" s="22">
        <v>114</v>
      </c>
      <c r="I40" s="22"/>
      <c r="J40" s="22">
        <v>1499</v>
      </c>
      <c r="K40" s="22">
        <v>70336</v>
      </c>
      <c r="L40" s="22">
        <v>26398</v>
      </c>
      <c r="M40" s="22">
        <v>93</v>
      </c>
      <c r="N40" s="22">
        <v>96827</v>
      </c>
      <c r="O40" s="22">
        <v>883</v>
      </c>
      <c r="P40" s="22"/>
      <c r="Q40" s="22">
        <v>10483783</v>
      </c>
      <c r="R40" s="22">
        <v>10484666</v>
      </c>
      <c r="S40" s="22"/>
      <c r="T40" s="22"/>
      <c r="U40" s="22"/>
      <c r="V40" s="22"/>
      <c r="W40" s="22">
        <v>10582992</v>
      </c>
      <c r="X40" s="22">
        <v>87099997</v>
      </c>
      <c r="Y40" s="22">
        <v>-76517005</v>
      </c>
      <c r="Z40" s="23">
        <v>-87.84960692937797</v>
      </c>
      <c r="AA40" s="20">
        <v>209000000</v>
      </c>
    </row>
    <row r="41" spans="1:27" ht="13.5" x14ac:dyDescent="0.25">
      <c r="A41" s="19" t="s">
        <v>66</v>
      </c>
      <c r="B41" s="15" t="s">
        <v>32</v>
      </c>
      <c r="C41" s="20">
        <v>26215561</v>
      </c>
      <c r="D41" s="20"/>
      <c r="E41" s="21">
        <v>44000000</v>
      </c>
      <c r="F41" s="22">
        <v>48000000</v>
      </c>
      <c r="G41" s="22"/>
      <c r="H41" s="22">
        <v>1409935</v>
      </c>
      <c r="I41" s="22">
        <v>8083243</v>
      </c>
      <c r="J41" s="22">
        <v>9493178</v>
      </c>
      <c r="K41" s="22"/>
      <c r="L41" s="22">
        <v>3103067</v>
      </c>
      <c r="M41" s="22">
        <v>859740</v>
      </c>
      <c r="N41" s="22">
        <v>3962807</v>
      </c>
      <c r="O41" s="22">
        <v>2899387</v>
      </c>
      <c r="P41" s="22">
        <v>1388698</v>
      </c>
      <c r="Q41" s="22"/>
      <c r="R41" s="22">
        <v>4288085</v>
      </c>
      <c r="S41" s="22"/>
      <c r="T41" s="22"/>
      <c r="U41" s="22"/>
      <c r="V41" s="22"/>
      <c r="W41" s="22">
        <v>17744070</v>
      </c>
      <c r="X41" s="22">
        <v>34250006</v>
      </c>
      <c r="Y41" s="22">
        <v>-16505936</v>
      </c>
      <c r="Z41" s="23">
        <v>-48.192505426130438</v>
      </c>
      <c r="AA41" s="20">
        <v>48000000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2133452</v>
      </c>
      <c r="D43" s="20"/>
      <c r="E43" s="21">
        <v>5000000</v>
      </c>
      <c r="F43" s="22">
        <v>500000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1950003</v>
      </c>
      <c r="Y43" s="22">
        <v>-1950003</v>
      </c>
      <c r="Z43" s="23">
        <v>-100</v>
      </c>
      <c r="AA43" s="20">
        <v>500000</v>
      </c>
    </row>
    <row r="44" spans="1:27" ht="13.5" x14ac:dyDescent="0.25">
      <c r="A44" s="19" t="s">
        <v>69</v>
      </c>
      <c r="B44" s="15" t="s">
        <v>32</v>
      </c>
      <c r="C44" s="20">
        <v>2604670</v>
      </c>
      <c r="D44" s="20"/>
      <c r="E44" s="21">
        <v>3616399</v>
      </c>
      <c r="F44" s="22">
        <v>3516928</v>
      </c>
      <c r="G44" s="22">
        <v>177114</v>
      </c>
      <c r="H44" s="22">
        <v>42141</v>
      </c>
      <c r="I44" s="22">
        <v>28109</v>
      </c>
      <c r="J44" s="22">
        <v>247364</v>
      </c>
      <c r="K44" s="22">
        <v>337758</v>
      </c>
      <c r="L44" s="22">
        <v>331287</v>
      </c>
      <c r="M44" s="22">
        <v>89286</v>
      </c>
      <c r="N44" s="22">
        <v>758331</v>
      </c>
      <c r="O44" s="22">
        <v>45764</v>
      </c>
      <c r="P44" s="22">
        <v>38905</v>
      </c>
      <c r="Q44" s="22">
        <v>308212</v>
      </c>
      <c r="R44" s="22">
        <v>392881</v>
      </c>
      <c r="S44" s="22"/>
      <c r="T44" s="22"/>
      <c r="U44" s="22"/>
      <c r="V44" s="22"/>
      <c r="W44" s="22">
        <v>1398576</v>
      </c>
      <c r="X44" s="22">
        <v>2672515</v>
      </c>
      <c r="Y44" s="22">
        <v>-1273939</v>
      </c>
      <c r="Z44" s="23">
        <v>-47.668170244133336</v>
      </c>
      <c r="AA44" s="20">
        <v>3516928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1251280767</v>
      </c>
      <c r="D47" s="29">
        <f t="shared" ref="D47:Y47" si="1">SUM(D34:D46)</f>
        <v>0</v>
      </c>
      <c r="E47" s="30">
        <f t="shared" si="1"/>
        <v>734986031</v>
      </c>
      <c r="F47" s="31">
        <f t="shared" si="1"/>
        <v>1248057408</v>
      </c>
      <c r="G47" s="31">
        <f t="shared" si="1"/>
        <v>116222430</v>
      </c>
      <c r="H47" s="31">
        <f t="shared" si="1"/>
        <v>117101106</v>
      </c>
      <c r="I47" s="31">
        <f t="shared" si="1"/>
        <v>82638145</v>
      </c>
      <c r="J47" s="31">
        <f t="shared" si="1"/>
        <v>315961681</v>
      </c>
      <c r="K47" s="31">
        <f t="shared" si="1"/>
        <v>68701215</v>
      </c>
      <c r="L47" s="31">
        <f t="shared" si="1"/>
        <v>69220850</v>
      </c>
      <c r="M47" s="31">
        <f t="shared" si="1"/>
        <v>60028678</v>
      </c>
      <c r="N47" s="31">
        <f t="shared" si="1"/>
        <v>197950743</v>
      </c>
      <c r="O47" s="31">
        <f t="shared" si="1"/>
        <v>66109478</v>
      </c>
      <c r="P47" s="31">
        <f t="shared" si="1"/>
        <v>58187652</v>
      </c>
      <c r="Q47" s="31">
        <f t="shared" si="1"/>
        <v>69690481</v>
      </c>
      <c r="R47" s="31">
        <f t="shared" si="1"/>
        <v>193987611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707900035</v>
      </c>
      <c r="X47" s="31">
        <f t="shared" si="1"/>
        <v>756099778</v>
      </c>
      <c r="Y47" s="31">
        <f t="shared" si="1"/>
        <v>-48199743</v>
      </c>
      <c r="Z47" s="32">
        <f>+IF(X47&lt;&gt;0,+(Y47/X47)*100,0)</f>
        <v>-6.3747860272483772</v>
      </c>
      <c r="AA47" s="29">
        <f>SUM(AA34:AA46)</f>
        <v>1248057408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-929466918</v>
      </c>
      <c r="D48" s="39">
        <f t="shared" si="2"/>
        <v>0</v>
      </c>
      <c r="E48" s="40">
        <f t="shared" si="2"/>
        <v>-220470832</v>
      </c>
      <c r="F48" s="41">
        <f t="shared" si="2"/>
        <v>-880501055</v>
      </c>
      <c r="G48" s="41">
        <f t="shared" si="2"/>
        <v>-108623051</v>
      </c>
      <c r="H48" s="41">
        <f t="shared" si="2"/>
        <v>-111782854</v>
      </c>
      <c r="I48" s="41">
        <f t="shared" si="2"/>
        <v>8214614</v>
      </c>
      <c r="J48" s="41">
        <f t="shared" si="2"/>
        <v>-212191291</v>
      </c>
      <c r="K48" s="41">
        <f t="shared" si="2"/>
        <v>-39200694</v>
      </c>
      <c r="L48" s="41">
        <f t="shared" si="2"/>
        <v>-56951138</v>
      </c>
      <c r="M48" s="41">
        <f t="shared" si="2"/>
        <v>-16176790</v>
      </c>
      <c r="N48" s="41">
        <f t="shared" si="2"/>
        <v>-112328622</v>
      </c>
      <c r="O48" s="41">
        <f t="shared" si="2"/>
        <v>-21786334</v>
      </c>
      <c r="P48" s="41">
        <f t="shared" si="2"/>
        <v>-35493979</v>
      </c>
      <c r="Q48" s="41">
        <f t="shared" si="2"/>
        <v>-41258421</v>
      </c>
      <c r="R48" s="41">
        <f t="shared" si="2"/>
        <v>-98538734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-423058647</v>
      </c>
      <c r="X48" s="41">
        <f t="shared" si="2"/>
        <v>-428996911</v>
      </c>
      <c r="Y48" s="41">
        <f t="shared" si="2"/>
        <v>5938264</v>
      </c>
      <c r="Z48" s="42">
        <f>+IF(X48&lt;&gt;0,+(Y48/X48)*100,0)</f>
        <v>-1.3842206896450124</v>
      </c>
      <c r="AA48" s="39">
        <f>+AA32-AA47</f>
        <v>-880501055</v>
      </c>
    </row>
    <row r="49" spans="1:27" ht="25.5" x14ac:dyDescent="0.25">
      <c r="A49" s="43" t="s">
        <v>74</v>
      </c>
      <c r="B49" s="15" t="s">
        <v>32</v>
      </c>
      <c r="C49" s="20">
        <v>32536014</v>
      </c>
      <c r="D49" s="20"/>
      <c r="E49" s="21">
        <v>1677693</v>
      </c>
      <c r="F49" s="22">
        <v>1677693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1258272</v>
      </c>
      <c r="Y49" s="22">
        <v>-1258272</v>
      </c>
      <c r="Z49" s="23">
        <v>-100</v>
      </c>
      <c r="AA49" s="20">
        <v>1677693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-896930904</v>
      </c>
      <c r="D51" s="48">
        <f t="shared" si="3"/>
        <v>0</v>
      </c>
      <c r="E51" s="49">
        <f t="shared" si="3"/>
        <v>-218793139</v>
      </c>
      <c r="F51" s="50">
        <f t="shared" si="3"/>
        <v>-878823362</v>
      </c>
      <c r="G51" s="50">
        <f t="shared" si="3"/>
        <v>-108623051</v>
      </c>
      <c r="H51" s="50">
        <f t="shared" si="3"/>
        <v>-111782854</v>
      </c>
      <c r="I51" s="50">
        <f t="shared" si="3"/>
        <v>8214614</v>
      </c>
      <c r="J51" s="50">
        <f t="shared" si="3"/>
        <v>-212191291</v>
      </c>
      <c r="K51" s="50">
        <f t="shared" si="3"/>
        <v>-39200694</v>
      </c>
      <c r="L51" s="50">
        <f t="shared" si="3"/>
        <v>-56951138</v>
      </c>
      <c r="M51" s="50">
        <f t="shared" si="3"/>
        <v>-16176790</v>
      </c>
      <c r="N51" s="50">
        <f t="shared" si="3"/>
        <v>-112328622</v>
      </c>
      <c r="O51" s="50">
        <f t="shared" si="3"/>
        <v>-21786334</v>
      </c>
      <c r="P51" s="50">
        <f t="shared" si="3"/>
        <v>-35493979</v>
      </c>
      <c r="Q51" s="50">
        <f t="shared" si="3"/>
        <v>-41258421</v>
      </c>
      <c r="R51" s="50">
        <f t="shared" si="3"/>
        <v>-98538734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-423058647</v>
      </c>
      <c r="X51" s="50">
        <f t="shared" si="3"/>
        <v>-427738639</v>
      </c>
      <c r="Y51" s="50">
        <f t="shared" si="3"/>
        <v>4679992</v>
      </c>
      <c r="Z51" s="51">
        <f>+IF(X51&lt;&gt;0,+(Y51/X51)*100,0)</f>
        <v>-1.0941242088723249</v>
      </c>
      <c r="AA51" s="48">
        <f>SUM(AA48:AA50)</f>
        <v>-878823362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-896930904</v>
      </c>
      <c r="D53" s="54">
        <f>+D51-D52</f>
        <v>0</v>
      </c>
      <c r="E53" s="55">
        <f t="shared" si="4"/>
        <v>-218793139</v>
      </c>
      <c r="F53" s="56">
        <f t="shared" si="4"/>
        <v>-878823362</v>
      </c>
      <c r="G53" s="56">
        <f t="shared" si="4"/>
        <v>-108623051</v>
      </c>
      <c r="H53" s="56">
        <f t="shared" si="4"/>
        <v>-111782854</v>
      </c>
      <c r="I53" s="56">
        <f t="shared" si="4"/>
        <v>8214614</v>
      </c>
      <c r="J53" s="56">
        <f t="shared" si="4"/>
        <v>-212191291</v>
      </c>
      <c r="K53" s="56">
        <f t="shared" si="4"/>
        <v>-39200694</v>
      </c>
      <c r="L53" s="56">
        <f t="shared" si="4"/>
        <v>-56951138</v>
      </c>
      <c r="M53" s="56">
        <f t="shared" si="4"/>
        <v>-16176790</v>
      </c>
      <c r="N53" s="56">
        <f t="shared" si="4"/>
        <v>-112328622</v>
      </c>
      <c r="O53" s="56">
        <f t="shared" si="4"/>
        <v>-21786334</v>
      </c>
      <c r="P53" s="56">
        <f t="shared" si="4"/>
        <v>-35493979</v>
      </c>
      <c r="Q53" s="56">
        <f t="shared" si="4"/>
        <v>-41258421</v>
      </c>
      <c r="R53" s="56">
        <f t="shared" si="4"/>
        <v>-98538734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-423058647</v>
      </c>
      <c r="X53" s="56">
        <f t="shared" si="4"/>
        <v>-427738639</v>
      </c>
      <c r="Y53" s="56">
        <f t="shared" si="4"/>
        <v>4679992</v>
      </c>
      <c r="Z53" s="57">
        <f>+IF(X53&lt;&gt;0,+(Y53/X53)*100,0)</f>
        <v>-1.0941242088723249</v>
      </c>
      <c r="AA53" s="54">
        <f>+AA51-AA52</f>
        <v>-878823362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-896930904</v>
      </c>
      <c r="D56" s="48">
        <f>SUM(D53:D55)</f>
        <v>0</v>
      </c>
      <c r="E56" s="49">
        <f t="shared" si="5"/>
        <v>-218793139</v>
      </c>
      <c r="F56" s="50">
        <f t="shared" si="5"/>
        <v>-878823362</v>
      </c>
      <c r="G56" s="50">
        <f t="shared" si="5"/>
        <v>-108623051</v>
      </c>
      <c r="H56" s="50">
        <f t="shared" si="5"/>
        <v>-111782854</v>
      </c>
      <c r="I56" s="50">
        <f t="shared" si="5"/>
        <v>8214614</v>
      </c>
      <c r="J56" s="50">
        <f t="shared" si="5"/>
        <v>-212191291</v>
      </c>
      <c r="K56" s="50">
        <f t="shared" si="5"/>
        <v>-39200694</v>
      </c>
      <c r="L56" s="50">
        <f t="shared" si="5"/>
        <v>-56951138</v>
      </c>
      <c r="M56" s="50">
        <f t="shared" si="5"/>
        <v>-16176790</v>
      </c>
      <c r="N56" s="50">
        <f t="shared" si="5"/>
        <v>-112328622</v>
      </c>
      <c r="O56" s="50">
        <f t="shared" si="5"/>
        <v>-21786334</v>
      </c>
      <c r="P56" s="50">
        <f t="shared" si="5"/>
        <v>-35493979</v>
      </c>
      <c r="Q56" s="50">
        <f t="shared" si="5"/>
        <v>-41258421</v>
      </c>
      <c r="R56" s="50">
        <f t="shared" si="5"/>
        <v>-98538734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-423058647</v>
      </c>
      <c r="X56" s="50">
        <f t="shared" si="5"/>
        <v>-427738639</v>
      </c>
      <c r="Y56" s="50">
        <f t="shared" si="5"/>
        <v>4679992</v>
      </c>
      <c r="Z56" s="51">
        <f>+IF(X56&lt;&gt;0,+(Y56/X56)*100,0)</f>
        <v>-1.0941242088723249</v>
      </c>
      <c r="AA56" s="48">
        <f>SUM(AA53:AA55)</f>
        <v>-878823362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-896930904</v>
      </c>
      <c r="D59" s="65">
        <f>SUM(D56:D58)</f>
        <v>0</v>
      </c>
      <c r="E59" s="66">
        <f t="shared" si="6"/>
        <v>-218793139</v>
      </c>
      <c r="F59" s="67">
        <f t="shared" si="6"/>
        <v>-878823362</v>
      </c>
      <c r="G59" s="67">
        <f t="shared" si="6"/>
        <v>-108623051</v>
      </c>
      <c r="H59" s="67">
        <f t="shared" si="6"/>
        <v>-111782854</v>
      </c>
      <c r="I59" s="67">
        <f t="shared" si="6"/>
        <v>8214614</v>
      </c>
      <c r="J59" s="67">
        <f t="shared" si="6"/>
        <v>-212191291</v>
      </c>
      <c r="K59" s="67">
        <f t="shared" si="6"/>
        <v>-39200694</v>
      </c>
      <c r="L59" s="67">
        <f t="shared" si="6"/>
        <v>-56951138</v>
      </c>
      <c r="M59" s="67">
        <f t="shared" si="6"/>
        <v>-16176790</v>
      </c>
      <c r="N59" s="67">
        <f t="shared" si="6"/>
        <v>-112328622</v>
      </c>
      <c r="O59" s="67">
        <f t="shared" si="6"/>
        <v>-21786334</v>
      </c>
      <c r="P59" s="67">
        <f t="shared" si="6"/>
        <v>-35493979</v>
      </c>
      <c r="Q59" s="67">
        <f t="shared" si="6"/>
        <v>-41258421</v>
      </c>
      <c r="R59" s="67">
        <f t="shared" si="6"/>
        <v>-98538734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-423058647</v>
      </c>
      <c r="X59" s="67">
        <f t="shared" si="6"/>
        <v>-427738639</v>
      </c>
      <c r="Y59" s="67">
        <f t="shared" si="6"/>
        <v>4679992</v>
      </c>
      <c r="Z59" s="68">
        <f>+IF(X59&lt;&gt;0,+(Y59/X59)*100,0)</f>
        <v>-1.0941242088723249</v>
      </c>
      <c r="AA59" s="65">
        <f>SUM(AA56:AA58)</f>
        <v>-878823362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13442161</v>
      </c>
      <c r="D6" s="20"/>
      <c r="E6" s="21">
        <v>32496597</v>
      </c>
      <c r="F6" s="22">
        <v>32496597</v>
      </c>
      <c r="G6" s="22"/>
      <c r="H6" s="22">
        <v>31324</v>
      </c>
      <c r="I6" s="22">
        <v>12268</v>
      </c>
      <c r="J6" s="22">
        <v>43592</v>
      </c>
      <c r="K6" s="22">
        <v>16296</v>
      </c>
      <c r="L6" s="22">
        <v>16296</v>
      </c>
      <c r="M6" s="22">
        <v>16296</v>
      </c>
      <c r="N6" s="22">
        <v>48888</v>
      </c>
      <c r="O6" s="22">
        <v>16495</v>
      </c>
      <c r="P6" s="22">
        <v>7160328</v>
      </c>
      <c r="Q6" s="22">
        <v>16495</v>
      </c>
      <c r="R6" s="22">
        <v>7193318</v>
      </c>
      <c r="S6" s="22"/>
      <c r="T6" s="22"/>
      <c r="U6" s="22"/>
      <c r="V6" s="22"/>
      <c r="W6" s="22">
        <v>7285798</v>
      </c>
      <c r="X6" s="22">
        <v>24372450</v>
      </c>
      <c r="Y6" s="22">
        <v>-17086652</v>
      </c>
      <c r="Z6" s="23">
        <v>-70.106419338228207</v>
      </c>
      <c r="AA6" s="20">
        <v>32496597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173171</v>
      </c>
      <c r="D13" s="20"/>
      <c r="E13" s="21">
        <v>526500</v>
      </c>
      <c r="F13" s="22">
        <v>650743</v>
      </c>
      <c r="G13" s="22"/>
      <c r="H13" s="22">
        <v>92674</v>
      </c>
      <c r="I13" s="22">
        <v>-34043</v>
      </c>
      <c r="J13" s="22">
        <v>58631</v>
      </c>
      <c r="K13" s="22">
        <v>9317</v>
      </c>
      <c r="L13" s="22">
        <v>155696</v>
      </c>
      <c r="M13" s="22">
        <v>50844</v>
      </c>
      <c r="N13" s="22">
        <v>215857</v>
      </c>
      <c r="O13" s="22">
        <v>-6473</v>
      </c>
      <c r="P13" s="22">
        <v>33857</v>
      </c>
      <c r="Q13" s="22">
        <v>6317</v>
      </c>
      <c r="R13" s="22">
        <v>33701</v>
      </c>
      <c r="S13" s="22"/>
      <c r="T13" s="22"/>
      <c r="U13" s="22"/>
      <c r="V13" s="22"/>
      <c r="W13" s="22">
        <v>308189</v>
      </c>
      <c r="X13" s="22">
        <v>425936</v>
      </c>
      <c r="Y13" s="22">
        <v>-117747</v>
      </c>
      <c r="Z13" s="23">
        <v>-27.644293978438071</v>
      </c>
      <c r="AA13" s="20">
        <v>650743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>
        <v>-47271</v>
      </c>
      <c r="I19" s="22"/>
      <c r="J19" s="22">
        <v>-47271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-47271</v>
      </c>
      <c r="X19" s="22"/>
      <c r="Y19" s="22">
        <v>-47271</v>
      </c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1194360</v>
      </c>
      <c r="F25" s="22">
        <v>1194360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895770</v>
      </c>
      <c r="Y25" s="22">
        <v>-895770</v>
      </c>
      <c r="Z25" s="23">
        <v>-100</v>
      </c>
      <c r="AA25" s="20">
        <v>1194360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13615332</v>
      </c>
      <c r="D32" s="29">
        <f t="shared" ref="D32:Y32" si="0">SUM(D6:D31)</f>
        <v>0</v>
      </c>
      <c r="E32" s="30">
        <f t="shared" si="0"/>
        <v>34217457</v>
      </c>
      <c r="F32" s="31">
        <f t="shared" si="0"/>
        <v>34341700</v>
      </c>
      <c r="G32" s="31">
        <f t="shared" si="0"/>
        <v>0</v>
      </c>
      <c r="H32" s="31">
        <f t="shared" si="0"/>
        <v>76727</v>
      </c>
      <c r="I32" s="31">
        <f t="shared" si="0"/>
        <v>-21775</v>
      </c>
      <c r="J32" s="31">
        <f t="shared" si="0"/>
        <v>54952</v>
      </c>
      <c r="K32" s="31">
        <f t="shared" si="0"/>
        <v>25613</v>
      </c>
      <c r="L32" s="31">
        <f t="shared" si="0"/>
        <v>171992</v>
      </c>
      <c r="M32" s="31">
        <f t="shared" si="0"/>
        <v>67140</v>
      </c>
      <c r="N32" s="31">
        <f t="shared" si="0"/>
        <v>264745</v>
      </c>
      <c r="O32" s="31">
        <f t="shared" si="0"/>
        <v>10022</v>
      </c>
      <c r="P32" s="31">
        <f t="shared" si="0"/>
        <v>7194185</v>
      </c>
      <c r="Q32" s="31">
        <f t="shared" si="0"/>
        <v>22812</v>
      </c>
      <c r="R32" s="31">
        <f t="shared" si="0"/>
        <v>7227019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7546716</v>
      </c>
      <c r="X32" s="31">
        <f t="shared" si="0"/>
        <v>25694156</v>
      </c>
      <c r="Y32" s="31">
        <f t="shared" si="0"/>
        <v>-18147440</v>
      </c>
      <c r="Z32" s="32">
        <f>+IF(X32&lt;&gt;0,+(Y32/X32)*100,0)</f>
        <v>-70.628667468197818</v>
      </c>
      <c r="AA32" s="29">
        <f>SUM(AA6:AA31)</f>
        <v>34341700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28212399</v>
      </c>
      <c r="D36" s="20"/>
      <c r="E36" s="21">
        <v>33556099</v>
      </c>
      <c r="F36" s="22">
        <v>31854552</v>
      </c>
      <c r="G36" s="22"/>
      <c r="H36" s="22">
        <v>4525844</v>
      </c>
      <c r="I36" s="22">
        <v>7980643</v>
      </c>
      <c r="J36" s="22">
        <v>12506487</v>
      </c>
      <c r="K36" s="22">
        <v>192434</v>
      </c>
      <c r="L36" s="22">
        <v>3676757</v>
      </c>
      <c r="M36" s="22">
        <v>222718</v>
      </c>
      <c r="N36" s="22">
        <v>4091909</v>
      </c>
      <c r="O36" s="22">
        <v>1983425</v>
      </c>
      <c r="P36" s="22">
        <v>575627</v>
      </c>
      <c r="Q36" s="22">
        <v>816965</v>
      </c>
      <c r="R36" s="22">
        <v>3376017</v>
      </c>
      <c r="S36" s="22"/>
      <c r="T36" s="22"/>
      <c r="U36" s="22"/>
      <c r="V36" s="22"/>
      <c r="W36" s="22">
        <v>19974413</v>
      </c>
      <c r="X36" s="22">
        <v>24741686</v>
      </c>
      <c r="Y36" s="22">
        <v>-4767273</v>
      </c>
      <c r="Z36" s="23">
        <v>-19.268181642916332</v>
      </c>
      <c r="AA36" s="20">
        <v>31854552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>
        <v>-76375</v>
      </c>
      <c r="D38" s="20"/>
      <c r="E38" s="21">
        <v>4186279</v>
      </c>
      <c r="F38" s="22">
        <v>4686279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3264708</v>
      </c>
      <c r="Y38" s="22">
        <v>-3264708</v>
      </c>
      <c r="Z38" s="23">
        <v>-100</v>
      </c>
      <c r="AA38" s="20">
        <v>4686279</v>
      </c>
    </row>
    <row r="39" spans="1:27" ht="13.5" x14ac:dyDescent="0.25">
      <c r="A39" s="19" t="s">
        <v>65</v>
      </c>
      <c r="B39" s="15" t="s">
        <v>32</v>
      </c>
      <c r="C39" s="20">
        <v>529738</v>
      </c>
      <c r="D39" s="20"/>
      <c r="E39" s="21">
        <v>879594</v>
      </c>
      <c r="F39" s="22">
        <v>1397094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789069</v>
      </c>
      <c r="Y39" s="22">
        <v>-789069</v>
      </c>
      <c r="Z39" s="23">
        <v>-100</v>
      </c>
      <c r="AA39" s="20">
        <v>1397094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5417558</v>
      </c>
      <c r="D41" s="20"/>
      <c r="E41" s="21">
        <v>4212000</v>
      </c>
      <c r="F41" s="22">
        <v>6234853</v>
      </c>
      <c r="G41" s="22"/>
      <c r="H41" s="22">
        <v>1720468</v>
      </c>
      <c r="I41" s="22"/>
      <c r="J41" s="22">
        <v>1720468</v>
      </c>
      <c r="K41" s="22"/>
      <c r="L41" s="22"/>
      <c r="M41" s="22">
        <v>1916530</v>
      </c>
      <c r="N41" s="22">
        <v>1916530</v>
      </c>
      <c r="O41" s="22"/>
      <c r="P41" s="22"/>
      <c r="Q41" s="22"/>
      <c r="R41" s="22"/>
      <c r="S41" s="22"/>
      <c r="T41" s="22"/>
      <c r="U41" s="22"/>
      <c r="V41" s="22"/>
      <c r="W41" s="22">
        <v>3636998</v>
      </c>
      <c r="X41" s="22">
        <v>3664713</v>
      </c>
      <c r="Y41" s="22">
        <v>-27715</v>
      </c>
      <c r="Z41" s="23">
        <v>-0.75626658895253185</v>
      </c>
      <c r="AA41" s="20">
        <v>6234853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7676711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41760031</v>
      </c>
      <c r="D47" s="29">
        <f t="shared" ref="D47:Y47" si="1">SUM(D34:D46)</f>
        <v>0</v>
      </c>
      <c r="E47" s="30">
        <f t="shared" si="1"/>
        <v>42833972</v>
      </c>
      <c r="F47" s="31">
        <f t="shared" si="1"/>
        <v>44172778</v>
      </c>
      <c r="G47" s="31">
        <f t="shared" si="1"/>
        <v>0</v>
      </c>
      <c r="H47" s="31">
        <f t="shared" si="1"/>
        <v>6246312</v>
      </c>
      <c r="I47" s="31">
        <f t="shared" si="1"/>
        <v>7980643</v>
      </c>
      <c r="J47" s="31">
        <f t="shared" si="1"/>
        <v>14226955</v>
      </c>
      <c r="K47" s="31">
        <f t="shared" si="1"/>
        <v>192434</v>
      </c>
      <c r="L47" s="31">
        <f t="shared" si="1"/>
        <v>3676757</v>
      </c>
      <c r="M47" s="31">
        <f t="shared" si="1"/>
        <v>2139248</v>
      </c>
      <c r="N47" s="31">
        <f t="shared" si="1"/>
        <v>6008439</v>
      </c>
      <c r="O47" s="31">
        <f t="shared" si="1"/>
        <v>1983425</v>
      </c>
      <c r="P47" s="31">
        <f t="shared" si="1"/>
        <v>575627</v>
      </c>
      <c r="Q47" s="31">
        <f t="shared" si="1"/>
        <v>816965</v>
      </c>
      <c r="R47" s="31">
        <f t="shared" si="1"/>
        <v>3376017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23611411</v>
      </c>
      <c r="X47" s="31">
        <f t="shared" si="1"/>
        <v>32460176</v>
      </c>
      <c r="Y47" s="31">
        <f t="shared" si="1"/>
        <v>-8848765</v>
      </c>
      <c r="Z47" s="32">
        <f>+IF(X47&lt;&gt;0,+(Y47/X47)*100,0)</f>
        <v>-27.26037283346831</v>
      </c>
      <c r="AA47" s="29">
        <f>SUM(AA34:AA46)</f>
        <v>44172778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-28144699</v>
      </c>
      <c r="D48" s="39">
        <f t="shared" si="2"/>
        <v>0</v>
      </c>
      <c r="E48" s="40">
        <f t="shared" si="2"/>
        <v>-8616515</v>
      </c>
      <c r="F48" s="41">
        <f t="shared" si="2"/>
        <v>-9831078</v>
      </c>
      <c r="G48" s="41">
        <f t="shared" si="2"/>
        <v>0</v>
      </c>
      <c r="H48" s="41">
        <f t="shared" si="2"/>
        <v>-6169585</v>
      </c>
      <c r="I48" s="41">
        <f t="shared" si="2"/>
        <v>-8002418</v>
      </c>
      <c r="J48" s="41">
        <f t="shared" si="2"/>
        <v>-14172003</v>
      </c>
      <c r="K48" s="41">
        <f t="shared" si="2"/>
        <v>-166821</v>
      </c>
      <c r="L48" s="41">
        <f t="shared" si="2"/>
        <v>-3504765</v>
      </c>
      <c r="M48" s="41">
        <f t="shared" si="2"/>
        <v>-2072108</v>
      </c>
      <c r="N48" s="41">
        <f t="shared" si="2"/>
        <v>-5743694</v>
      </c>
      <c r="O48" s="41">
        <f t="shared" si="2"/>
        <v>-1973403</v>
      </c>
      <c r="P48" s="41">
        <f t="shared" si="2"/>
        <v>6618558</v>
      </c>
      <c r="Q48" s="41">
        <f t="shared" si="2"/>
        <v>-794153</v>
      </c>
      <c r="R48" s="41">
        <f t="shared" si="2"/>
        <v>3851002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-16064695</v>
      </c>
      <c r="X48" s="41">
        <f t="shared" si="2"/>
        <v>-6766020</v>
      </c>
      <c r="Y48" s="41">
        <f t="shared" si="2"/>
        <v>-9298675</v>
      </c>
      <c r="Z48" s="42">
        <f>+IF(X48&lt;&gt;0,+(Y48/X48)*100,0)</f>
        <v>137.43197625782958</v>
      </c>
      <c r="AA48" s="39">
        <f>+AA32-AA47</f>
        <v>-9831078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-28144699</v>
      </c>
      <c r="D51" s="48">
        <f t="shared" si="3"/>
        <v>0</v>
      </c>
      <c r="E51" s="49">
        <f t="shared" si="3"/>
        <v>-8616515</v>
      </c>
      <c r="F51" s="50">
        <f t="shared" si="3"/>
        <v>-9831078</v>
      </c>
      <c r="G51" s="50">
        <f t="shared" si="3"/>
        <v>0</v>
      </c>
      <c r="H51" s="50">
        <f t="shared" si="3"/>
        <v>-6169585</v>
      </c>
      <c r="I51" s="50">
        <f t="shared" si="3"/>
        <v>-8002418</v>
      </c>
      <c r="J51" s="50">
        <f t="shared" si="3"/>
        <v>-14172003</v>
      </c>
      <c r="K51" s="50">
        <f t="shared" si="3"/>
        <v>-166821</v>
      </c>
      <c r="L51" s="50">
        <f t="shared" si="3"/>
        <v>-3504765</v>
      </c>
      <c r="M51" s="50">
        <f t="shared" si="3"/>
        <v>-2072108</v>
      </c>
      <c r="N51" s="50">
        <f t="shared" si="3"/>
        <v>-5743694</v>
      </c>
      <c r="O51" s="50">
        <f t="shared" si="3"/>
        <v>-1973403</v>
      </c>
      <c r="P51" s="50">
        <f t="shared" si="3"/>
        <v>6618558</v>
      </c>
      <c r="Q51" s="50">
        <f t="shared" si="3"/>
        <v>-794153</v>
      </c>
      <c r="R51" s="50">
        <f t="shared" si="3"/>
        <v>3851002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-16064695</v>
      </c>
      <c r="X51" s="50">
        <f t="shared" si="3"/>
        <v>-6766020</v>
      </c>
      <c r="Y51" s="50">
        <f t="shared" si="3"/>
        <v>-9298675</v>
      </c>
      <c r="Z51" s="51">
        <f>+IF(X51&lt;&gt;0,+(Y51/X51)*100,0)</f>
        <v>137.43197625782958</v>
      </c>
      <c r="AA51" s="48">
        <f>SUM(AA48:AA50)</f>
        <v>-9831078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-28144699</v>
      </c>
      <c r="D53" s="54">
        <f>+D51-D52</f>
        <v>0</v>
      </c>
      <c r="E53" s="55">
        <f t="shared" si="4"/>
        <v>-8616515</v>
      </c>
      <c r="F53" s="56">
        <f t="shared" si="4"/>
        <v>-9831078</v>
      </c>
      <c r="G53" s="56">
        <f t="shared" si="4"/>
        <v>0</v>
      </c>
      <c r="H53" s="56">
        <f t="shared" si="4"/>
        <v>-6169585</v>
      </c>
      <c r="I53" s="56">
        <f t="shared" si="4"/>
        <v>-8002418</v>
      </c>
      <c r="J53" s="56">
        <f t="shared" si="4"/>
        <v>-14172003</v>
      </c>
      <c r="K53" s="56">
        <f t="shared" si="4"/>
        <v>-166821</v>
      </c>
      <c r="L53" s="56">
        <f t="shared" si="4"/>
        <v>-3504765</v>
      </c>
      <c r="M53" s="56">
        <f t="shared" si="4"/>
        <v>-2072108</v>
      </c>
      <c r="N53" s="56">
        <f t="shared" si="4"/>
        <v>-5743694</v>
      </c>
      <c r="O53" s="56">
        <f t="shared" si="4"/>
        <v>-1973403</v>
      </c>
      <c r="P53" s="56">
        <f t="shared" si="4"/>
        <v>6618558</v>
      </c>
      <c r="Q53" s="56">
        <f t="shared" si="4"/>
        <v>-794153</v>
      </c>
      <c r="R53" s="56">
        <f t="shared" si="4"/>
        <v>3851002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-16064695</v>
      </c>
      <c r="X53" s="56">
        <f t="shared" si="4"/>
        <v>-6766020</v>
      </c>
      <c r="Y53" s="56">
        <f t="shared" si="4"/>
        <v>-9298675</v>
      </c>
      <c r="Z53" s="57">
        <f>+IF(X53&lt;&gt;0,+(Y53/X53)*100,0)</f>
        <v>137.43197625782958</v>
      </c>
      <c r="AA53" s="54">
        <f>+AA51-AA52</f>
        <v>-9831078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-28144699</v>
      </c>
      <c r="D56" s="48">
        <f>SUM(D53:D55)</f>
        <v>0</v>
      </c>
      <c r="E56" s="49">
        <f t="shared" si="5"/>
        <v>-8616515</v>
      </c>
      <c r="F56" s="50">
        <f t="shared" si="5"/>
        <v>-9831078</v>
      </c>
      <c r="G56" s="50">
        <f t="shared" si="5"/>
        <v>0</v>
      </c>
      <c r="H56" s="50">
        <f t="shared" si="5"/>
        <v>-6169585</v>
      </c>
      <c r="I56" s="50">
        <f t="shared" si="5"/>
        <v>-8002418</v>
      </c>
      <c r="J56" s="50">
        <f t="shared" si="5"/>
        <v>-14172003</v>
      </c>
      <c r="K56" s="50">
        <f t="shared" si="5"/>
        <v>-166821</v>
      </c>
      <c r="L56" s="50">
        <f t="shared" si="5"/>
        <v>-3504765</v>
      </c>
      <c r="M56" s="50">
        <f t="shared" si="5"/>
        <v>-2072108</v>
      </c>
      <c r="N56" s="50">
        <f t="shared" si="5"/>
        <v>-5743694</v>
      </c>
      <c r="O56" s="50">
        <f t="shared" si="5"/>
        <v>-1973403</v>
      </c>
      <c r="P56" s="50">
        <f t="shared" si="5"/>
        <v>6618558</v>
      </c>
      <c r="Q56" s="50">
        <f t="shared" si="5"/>
        <v>-794153</v>
      </c>
      <c r="R56" s="50">
        <f t="shared" si="5"/>
        <v>3851002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-16064695</v>
      </c>
      <c r="X56" s="50">
        <f t="shared" si="5"/>
        <v>-6766020</v>
      </c>
      <c r="Y56" s="50">
        <f t="shared" si="5"/>
        <v>-9298675</v>
      </c>
      <c r="Z56" s="51">
        <f>+IF(X56&lt;&gt;0,+(Y56/X56)*100,0)</f>
        <v>137.43197625782958</v>
      </c>
      <c r="AA56" s="48">
        <f>SUM(AA53:AA55)</f>
        <v>-9831078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-28144699</v>
      </c>
      <c r="D59" s="65">
        <f>SUM(D56:D58)</f>
        <v>0</v>
      </c>
      <c r="E59" s="66">
        <f t="shared" si="6"/>
        <v>-8616515</v>
      </c>
      <c r="F59" s="67">
        <f t="shared" si="6"/>
        <v>-9831078</v>
      </c>
      <c r="G59" s="67">
        <f t="shared" si="6"/>
        <v>0</v>
      </c>
      <c r="H59" s="67">
        <f t="shared" si="6"/>
        <v>-6169585</v>
      </c>
      <c r="I59" s="67">
        <f t="shared" si="6"/>
        <v>-8002418</v>
      </c>
      <c r="J59" s="67">
        <f t="shared" si="6"/>
        <v>-14172003</v>
      </c>
      <c r="K59" s="67">
        <f t="shared" si="6"/>
        <v>-166821</v>
      </c>
      <c r="L59" s="67">
        <f t="shared" si="6"/>
        <v>-3504765</v>
      </c>
      <c r="M59" s="67">
        <f t="shared" si="6"/>
        <v>-2072108</v>
      </c>
      <c r="N59" s="67">
        <f t="shared" si="6"/>
        <v>-5743694</v>
      </c>
      <c r="O59" s="67">
        <f t="shared" si="6"/>
        <v>-1973403</v>
      </c>
      <c r="P59" s="67">
        <f t="shared" si="6"/>
        <v>6618558</v>
      </c>
      <c r="Q59" s="67">
        <f t="shared" si="6"/>
        <v>-794153</v>
      </c>
      <c r="R59" s="67">
        <f t="shared" si="6"/>
        <v>3851002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-16064695</v>
      </c>
      <c r="X59" s="67">
        <f t="shared" si="6"/>
        <v>-6766020</v>
      </c>
      <c r="Y59" s="67">
        <f t="shared" si="6"/>
        <v>-9298675</v>
      </c>
      <c r="Z59" s="68">
        <f>+IF(X59&lt;&gt;0,+(Y59/X59)*100,0)</f>
        <v>137.43197625782958</v>
      </c>
      <c r="AA59" s="65">
        <f>SUM(AA56:AA58)</f>
        <v>-9831078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>
        <v>79169634</v>
      </c>
      <c r="F6" s="22">
        <v>67993634</v>
      </c>
      <c r="G6" s="22"/>
      <c r="H6" s="22"/>
      <c r="I6" s="22"/>
      <c r="J6" s="22"/>
      <c r="K6" s="22">
        <v>-67</v>
      </c>
      <c r="L6" s="22">
        <v>2985403</v>
      </c>
      <c r="M6" s="22">
        <v>3695990</v>
      </c>
      <c r="N6" s="22">
        <v>6681326</v>
      </c>
      <c r="O6" s="22">
        <v>3483958</v>
      </c>
      <c r="P6" s="22">
        <v>3792112</v>
      </c>
      <c r="Q6" s="22">
        <v>3147163</v>
      </c>
      <c r="R6" s="22">
        <v>10423233</v>
      </c>
      <c r="S6" s="22"/>
      <c r="T6" s="22"/>
      <c r="U6" s="22"/>
      <c r="V6" s="22"/>
      <c r="W6" s="22">
        <v>17104559</v>
      </c>
      <c r="X6" s="22">
        <v>56583230</v>
      </c>
      <c r="Y6" s="22">
        <v>-39478671</v>
      </c>
      <c r="Z6" s="23">
        <v>-69.77097454493142</v>
      </c>
      <c r="AA6" s="20">
        <v>67993634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>
        <v>3762</v>
      </c>
      <c r="M10" s="22"/>
      <c r="N10" s="22">
        <v>3762</v>
      </c>
      <c r="O10" s="22">
        <v>435</v>
      </c>
      <c r="P10" s="22"/>
      <c r="Q10" s="22"/>
      <c r="R10" s="22">
        <v>435</v>
      </c>
      <c r="S10" s="22"/>
      <c r="T10" s="22"/>
      <c r="U10" s="22"/>
      <c r="V10" s="22"/>
      <c r="W10" s="22">
        <v>4197</v>
      </c>
      <c r="X10" s="22"/>
      <c r="Y10" s="22">
        <v>4197</v>
      </c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400000</v>
      </c>
      <c r="F19" s="22">
        <v>400000</v>
      </c>
      <c r="G19" s="22">
        <v>1858</v>
      </c>
      <c r="H19" s="22"/>
      <c r="I19" s="22"/>
      <c r="J19" s="22">
        <v>1858</v>
      </c>
      <c r="K19" s="22">
        <v>2661</v>
      </c>
      <c r="L19" s="22">
        <v>1835</v>
      </c>
      <c r="M19" s="22">
        <v>2617</v>
      </c>
      <c r="N19" s="22">
        <v>7113</v>
      </c>
      <c r="O19" s="22">
        <v>8690</v>
      </c>
      <c r="P19" s="22"/>
      <c r="Q19" s="22"/>
      <c r="R19" s="22">
        <v>8690</v>
      </c>
      <c r="S19" s="22"/>
      <c r="T19" s="22"/>
      <c r="U19" s="22"/>
      <c r="V19" s="22"/>
      <c r="W19" s="22">
        <v>17661</v>
      </c>
      <c r="X19" s="22">
        <v>300006</v>
      </c>
      <c r="Y19" s="22">
        <v>-282345</v>
      </c>
      <c r="Z19" s="23">
        <v>-94.11311773764524</v>
      </c>
      <c r="AA19" s="20">
        <v>400000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1968000</v>
      </c>
      <c r="F25" s="22">
        <v>1968000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1476000</v>
      </c>
      <c r="Y25" s="22">
        <v>-1476000</v>
      </c>
      <c r="Z25" s="23">
        <v>-100</v>
      </c>
      <c r="AA25" s="20">
        <v>1968000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81537634</v>
      </c>
      <c r="F32" s="31">
        <f t="shared" si="0"/>
        <v>70361634</v>
      </c>
      <c r="G32" s="31">
        <f t="shared" si="0"/>
        <v>1858</v>
      </c>
      <c r="H32" s="31">
        <f t="shared" si="0"/>
        <v>0</v>
      </c>
      <c r="I32" s="31">
        <f t="shared" si="0"/>
        <v>0</v>
      </c>
      <c r="J32" s="31">
        <f t="shared" si="0"/>
        <v>1858</v>
      </c>
      <c r="K32" s="31">
        <f t="shared" si="0"/>
        <v>2594</v>
      </c>
      <c r="L32" s="31">
        <f t="shared" si="0"/>
        <v>2991000</v>
      </c>
      <c r="M32" s="31">
        <f t="shared" si="0"/>
        <v>3698607</v>
      </c>
      <c r="N32" s="31">
        <f t="shared" si="0"/>
        <v>6692201</v>
      </c>
      <c r="O32" s="31">
        <f t="shared" si="0"/>
        <v>3493083</v>
      </c>
      <c r="P32" s="31">
        <f t="shared" si="0"/>
        <v>3792112</v>
      </c>
      <c r="Q32" s="31">
        <f t="shared" si="0"/>
        <v>3147163</v>
      </c>
      <c r="R32" s="31">
        <f t="shared" si="0"/>
        <v>10432358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17126417</v>
      </c>
      <c r="X32" s="31">
        <f t="shared" si="0"/>
        <v>58359236</v>
      </c>
      <c r="Y32" s="31">
        <f t="shared" si="0"/>
        <v>-41232819</v>
      </c>
      <c r="Z32" s="32">
        <f>+IF(X32&lt;&gt;0,+(Y32/X32)*100,0)</f>
        <v>-70.653459205668838</v>
      </c>
      <c r="AA32" s="29">
        <f>SUM(AA6:AA31)</f>
        <v>70361634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7181444</v>
      </c>
      <c r="F34" s="22">
        <v>7181445</v>
      </c>
      <c r="G34" s="22">
        <v>645136</v>
      </c>
      <c r="H34" s="22"/>
      <c r="I34" s="22"/>
      <c r="J34" s="22">
        <v>645136</v>
      </c>
      <c r="K34" s="22"/>
      <c r="L34" s="22">
        <v>98909</v>
      </c>
      <c r="M34" s="22">
        <v>271837</v>
      </c>
      <c r="N34" s="22">
        <v>370746</v>
      </c>
      <c r="O34" s="22">
        <v>328978</v>
      </c>
      <c r="P34" s="22">
        <v>278254</v>
      </c>
      <c r="Q34" s="22">
        <v>337378</v>
      </c>
      <c r="R34" s="22">
        <v>944610</v>
      </c>
      <c r="S34" s="22"/>
      <c r="T34" s="22"/>
      <c r="U34" s="22"/>
      <c r="V34" s="22"/>
      <c r="W34" s="22">
        <v>1960492</v>
      </c>
      <c r="X34" s="22">
        <v>5386086</v>
      </c>
      <c r="Y34" s="22">
        <v>-3425594</v>
      </c>
      <c r="Z34" s="23">
        <v>-63.600803997559638</v>
      </c>
      <c r="AA34" s="20">
        <v>7181445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>
        <v>76000000</v>
      </c>
      <c r="F36" s="22">
        <v>89000000</v>
      </c>
      <c r="G36" s="22">
        <v>259741</v>
      </c>
      <c r="H36" s="22">
        <v>276125</v>
      </c>
      <c r="I36" s="22"/>
      <c r="J36" s="22">
        <v>535866</v>
      </c>
      <c r="K36" s="22"/>
      <c r="L36" s="22">
        <v>4311992</v>
      </c>
      <c r="M36" s="22"/>
      <c r="N36" s="22">
        <v>4311992</v>
      </c>
      <c r="O36" s="22">
        <v>8615181</v>
      </c>
      <c r="P36" s="22">
        <v>271708</v>
      </c>
      <c r="Q36" s="22">
        <v>410586</v>
      </c>
      <c r="R36" s="22">
        <v>9297475</v>
      </c>
      <c r="S36" s="22"/>
      <c r="T36" s="22"/>
      <c r="U36" s="22"/>
      <c r="V36" s="22"/>
      <c r="W36" s="22">
        <v>14145333</v>
      </c>
      <c r="X36" s="22">
        <v>60249997</v>
      </c>
      <c r="Y36" s="22">
        <v>-46104664</v>
      </c>
      <c r="Z36" s="23">
        <v>-76.522267710652329</v>
      </c>
      <c r="AA36" s="20">
        <v>89000000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315000</v>
      </c>
      <c r="F37" s="22">
        <v>315000</v>
      </c>
      <c r="G37" s="22">
        <v>8358</v>
      </c>
      <c r="H37" s="22"/>
      <c r="I37" s="22"/>
      <c r="J37" s="22">
        <v>8358</v>
      </c>
      <c r="K37" s="22"/>
      <c r="L37" s="22"/>
      <c r="M37" s="22"/>
      <c r="N37" s="22"/>
      <c r="O37" s="22">
        <v>24464</v>
      </c>
      <c r="P37" s="22">
        <v>64328</v>
      </c>
      <c r="Q37" s="22">
        <v>706</v>
      </c>
      <c r="R37" s="22">
        <v>89498</v>
      </c>
      <c r="S37" s="22"/>
      <c r="T37" s="22"/>
      <c r="U37" s="22"/>
      <c r="V37" s="22"/>
      <c r="W37" s="22">
        <v>97856</v>
      </c>
      <c r="X37" s="22">
        <v>236250</v>
      </c>
      <c r="Y37" s="22">
        <v>-138394</v>
      </c>
      <c r="Z37" s="23">
        <v>-58.579470899470898</v>
      </c>
      <c r="AA37" s="20">
        <v>315000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5200000</v>
      </c>
      <c r="F39" s="22">
        <v>5200000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3899997</v>
      </c>
      <c r="Y39" s="22">
        <v>-3899997</v>
      </c>
      <c r="Z39" s="23">
        <v>-100</v>
      </c>
      <c r="AA39" s="20">
        <v>5200000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1000000</v>
      </c>
      <c r="F40" s="22">
        <v>1000000</v>
      </c>
      <c r="G40" s="22"/>
      <c r="H40" s="22"/>
      <c r="I40" s="22"/>
      <c r="J40" s="22"/>
      <c r="K40" s="22"/>
      <c r="L40" s="22"/>
      <c r="M40" s="22"/>
      <c r="N40" s="22"/>
      <c r="O40" s="22">
        <v>1614</v>
      </c>
      <c r="P40" s="22">
        <v>5027</v>
      </c>
      <c r="Q40" s="22"/>
      <c r="R40" s="22">
        <v>6641</v>
      </c>
      <c r="S40" s="22"/>
      <c r="T40" s="22"/>
      <c r="U40" s="22"/>
      <c r="V40" s="22"/>
      <c r="W40" s="22">
        <v>6641</v>
      </c>
      <c r="X40" s="22">
        <v>749997</v>
      </c>
      <c r="Y40" s="22">
        <v>-743356</v>
      </c>
      <c r="Z40" s="23">
        <v>-99.114529791452497</v>
      </c>
      <c r="AA40" s="20">
        <v>1000000</v>
      </c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695000</v>
      </c>
      <c r="F41" s="22">
        <v>695000</v>
      </c>
      <c r="G41" s="22">
        <v>1862</v>
      </c>
      <c r="H41" s="22">
        <v>172278</v>
      </c>
      <c r="I41" s="22"/>
      <c r="J41" s="22">
        <v>174140</v>
      </c>
      <c r="K41" s="22"/>
      <c r="L41" s="22">
        <v>3079</v>
      </c>
      <c r="M41" s="22"/>
      <c r="N41" s="22">
        <v>3079</v>
      </c>
      <c r="O41" s="22">
        <v>946104</v>
      </c>
      <c r="P41" s="22">
        <v>4197</v>
      </c>
      <c r="Q41" s="22">
        <v>9872</v>
      </c>
      <c r="R41" s="22">
        <v>960173</v>
      </c>
      <c r="S41" s="22"/>
      <c r="T41" s="22"/>
      <c r="U41" s="22"/>
      <c r="V41" s="22"/>
      <c r="W41" s="22">
        <v>1137392</v>
      </c>
      <c r="X41" s="22">
        <v>521244</v>
      </c>
      <c r="Y41" s="22">
        <v>616148</v>
      </c>
      <c r="Z41" s="23">
        <v>118.20721197749997</v>
      </c>
      <c r="AA41" s="20">
        <v>695000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>
        <v>7605</v>
      </c>
      <c r="M43" s="22">
        <v>17200</v>
      </c>
      <c r="N43" s="22">
        <v>24805</v>
      </c>
      <c r="O43" s="22">
        <v>42</v>
      </c>
      <c r="P43" s="22">
        <v>2006</v>
      </c>
      <c r="Q43" s="22">
        <v>47</v>
      </c>
      <c r="R43" s="22">
        <v>2095</v>
      </c>
      <c r="S43" s="22"/>
      <c r="T43" s="22"/>
      <c r="U43" s="22"/>
      <c r="V43" s="22"/>
      <c r="W43" s="22">
        <v>26900</v>
      </c>
      <c r="X43" s="22"/>
      <c r="Y43" s="22">
        <v>26900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183116</v>
      </c>
      <c r="F44" s="22">
        <v>183116</v>
      </c>
      <c r="G44" s="22">
        <v>4688</v>
      </c>
      <c r="H44" s="22"/>
      <c r="I44" s="22"/>
      <c r="J44" s="22">
        <v>4688</v>
      </c>
      <c r="K44" s="22"/>
      <c r="L44" s="22">
        <v>2545</v>
      </c>
      <c r="M44" s="22">
        <v>3542</v>
      </c>
      <c r="N44" s="22">
        <v>6087</v>
      </c>
      <c r="O44" s="22">
        <v>30059</v>
      </c>
      <c r="P44" s="22">
        <v>3488</v>
      </c>
      <c r="Q44" s="22">
        <v>3716</v>
      </c>
      <c r="R44" s="22">
        <v>37263</v>
      </c>
      <c r="S44" s="22"/>
      <c r="T44" s="22"/>
      <c r="U44" s="22"/>
      <c r="V44" s="22"/>
      <c r="W44" s="22">
        <v>48038</v>
      </c>
      <c r="X44" s="22">
        <v>137340</v>
      </c>
      <c r="Y44" s="22">
        <v>-89302</v>
      </c>
      <c r="Z44" s="23">
        <v>-65.022571719819425</v>
      </c>
      <c r="AA44" s="20">
        <v>183116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90574560</v>
      </c>
      <c r="F47" s="31">
        <f t="shared" si="1"/>
        <v>103574561</v>
      </c>
      <c r="G47" s="31">
        <f t="shared" si="1"/>
        <v>919785</v>
      </c>
      <c r="H47" s="31">
        <f t="shared" si="1"/>
        <v>448403</v>
      </c>
      <c r="I47" s="31">
        <f t="shared" si="1"/>
        <v>0</v>
      </c>
      <c r="J47" s="31">
        <f t="shared" si="1"/>
        <v>1368188</v>
      </c>
      <c r="K47" s="31">
        <f t="shared" si="1"/>
        <v>0</v>
      </c>
      <c r="L47" s="31">
        <f t="shared" si="1"/>
        <v>4424130</v>
      </c>
      <c r="M47" s="31">
        <f t="shared" si="1"/>
        <v>292579</v>
      </c>
      <c r="N47" s="31">
        <f t="shared" si="1"/>
        <v>4716709</v>
      </c>
      <c r="O47" s="31">
        <f t="shared" si="1"/>
        <v>9946442</v>
      </c>
      <c r="P47" s="31">
        <f t="shared" si="1"/>
        <v>629008</v>
      </c>
      <c r="Q47" s="31">
        <f t="shared" si="1"/>
        <v>762305</v>
      </c>
      <c r="R47" s="31">
        <f t="shared" si="1"/>
        <v>11337755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17422652</v>
      </c>
      <c r="X47" s="31">
        <f t="shared" si="1"/>
        <v>71180911</v>
      </c>
      <c r="Y47" s="31">
        <f t="shared" si="1"/>
        <v>-53758259</v>
      </c>
      <c r="Z47" s="32">
        <f>+IF(X47&lt;&gt;0,+(Y47/X47)*100,0)</f>
        <v>-75.523420878948855</v>
      </c>
      <c r="AA47" s="29">
        <f>SUM(AA34:AA46)</f>
        <v>103574561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-9036926</v>
      </c>
      <c r="F48" s="41">
        <f t="shared" si="2"/>
        <v>-33212927</v>
      </c>
      <c r="G48" s="41">
        <f t="shared" si="2"/>
        <v>-917927</v>
      </c>
      <c r="H48" s="41">
        <f t="shared" si="2"/>
        <v>-448403</v>
      </c>
      <c r="I48" s="41">
        <f t="shared" si="2"/>
        <v>0</v>
      </c>
      <c r="J48" s="41">
        <f t="shared" si="2"/>
        <v>-1366330</v>
      </c>
      <c r="K48" s="41">
        <f t="shared" si="2"/>
        <v>2594</v>
      </c>
      <c r="L48" s="41">
        <f t="shared" si="2"/>
        <v>-1433130</v>
      </c>
      <c r="M48" s="41">
        <f t="shared" si="2"/>
        <v>3406028</v>
      </c>
      <c r="N48" s="41">
        <f t="shared" si="2"/>
        <v>1975492</v>
      </c>
      <c r="O48" s="41">
        <f t="shared" si="2"/>
        <v>-6453359</v>
      </c>
      <c r="P48" s="41">
        <f t="shared" si="2"/>
        <v>3163104</v>
      </c>
      <c r="Q48" s="41">
        <f t="shared" si="2"/>
        <v>2384858</v>
      </c>
      <c r="R48" s="41">
        <f t="shared" si="2"/>
        <v>-905397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-296235</v>
      </c>
      <c r="X48" s="41">
        <f t="shared" si="2"/>
        <v>-12821675</v>
      </c>
      <c r="Y48" s="41">
        <f t="shared" si="2"/>
        <v>12525440</v>
      </c>
      <c r="Z48" s="42">
        <f>+IF(X48&lt;&gt;0,+(Y48/X48)*100,0)</f>
        <v>-97.689576439895717</v>
      </c>
      <c r="AA48" s="39">
        <f>+AA32-AA47</f>
        <v>-33212927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-9036926</v>
      </c>
      <c r="F51" s="50">
        <f t="shared" si="3"/>
        <v>-33212927</v>
      </c>
      <c r="G51" s="50">
        <f t="shared" si="3"/>
        <v>-917927</v>
      </c>
      <c r="H51" s="50">
        <f t="shared" si="3"/>
        <v>-448403</v>
      </c>
      <c r="I51" s="50">
        <f t="shared" si="3"/>
        <v>0</v>
      </c>
      <c r="J51" s="50">
        <f t="shared" si="3"/>
        <v>-1366330</v>
      </c>
      <c r="K51" s="50">
        <f t="shared" si="3"/>
        <v>2594</v>
      </c>
      <c r="L51" s="50">
        <f t="shared" si="3"/>
        <v>-1433130</v>
      </c>
      <c r="M51" s="50">
        <f t="shared" si="3"/>
        <v>3406028</v>
      </c>
      <c r="N51" s="50">
        <f t="shared" si="3"/>
        <v>1975492</v>
      </c>
      <c r="O51" s="50">
        <f t="shared" si="3"/>
        <v>-6453359</v>
      </c>
      <c r="P51" s="50">
        <f t="shared" si="3"/>
        <v>3163104</v>
      </c>
      <c r="Q51" s="50">
        <f t="shared" si="3"/>
        <v>2384858</v>
      </c>
      <c r="R51" s="50">
        <f t="shared" si="3"/>
        <v>-905397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-296235</v>
      </c>
      <c r="X51" s="50">
        <f t="shared" si="3"/>
        <v>-12821675</v>
      </c>
      <c r="Y51" s="50">
        <f t="shared" si="3"/>
        <v>12525440</v>
      </c>
      <c r="Z51" s="51">
        <f>+IF(X51&lt;&gt;0,+(Y51/X51)*100,0)</f>
        <v>-97.689576439895717</v>
      </c>
      <c r="AA51" s="48">
        <f>SUM(AA48:AA50)</f>
        <v>-33212927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-9036926</v>
      </c>
      <c r="F53" s="56">
        <f t="shared" si="4"/>
        <v>-33212927</v>
      </c>
      <c r="G53" s="56">
        <f t="shared" si="4"/>
        <v>-917927</v>
      </c>
      <c r="H53" s="56">
        <f t="shared" si="4"/>
        <v>-448403</v>
      </c>
      <c r="I53" s="56">
        <f t="shared" si="4"/>
        <v>0</v>
      </c>
      <c r="J53" s="56">
        <f t="shared" si="4"/>
        <v>-1366330</v>
      </c>
      <c r="K53" s="56">
        <f t="shared" si="4"/>
        <v>2594</v>
      </c>
      <c r="L53" s="56">
        <f t="shared" si="4"/>
        <v>-1433130</v>
      </c>
      <c r="M53" s="56">
        <f t="shared" si="4"/>
        <v>3406028</v>
      </c>
      <c r="N53" s="56">
        <f t="shared" si="4"/>
        <v>1975492</v>
      </c>
      <c r="O53" s="56">
        <f t="shared" si="4"/>
        <v>-6453359</v>
      </c>
      <c r="P53" s="56">
        <f t="shared" si="4"/>
        <v>3163104</v>
      </c>
      <c r="Q53" s="56">
        <f t="shared" si="4"/>
        <v>2384858</v>
      </c>
      <c r="R53" s="56">
        <f t="shared" si="4"/>
        <v>-905397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-296235</v>
      </c>
      <c r="X53" s="56">
        <f t="shared" si="4"/>
        <v>-12821675</v>
      </c>
      <c r="Y53" s="56">
        <f t="shared" si="4"/>
        <v>12525440</v>
      </c>
      <c r="Z53" s="57">
        <f>+IF(X53&lt;&gt;0,+(Y53/X53)*100,0)</f>
        <v>-97.689576439895717</v>
      </c>
      <c r="AA53" s="54">
        <f>+AA51-AA52</f>
        <v>-33212927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-9036926</v>
      </c>
      <c r="F56" s="50">
        <f t="shared" si="5"/>
        <v>-33212927</v>
      </c>
      <c r="G56" s="50">
        <f t="shared" si="5"/>
        <v>-917927</v>
      </c>
      <c r="H56" s="50">
        <f t="shared" si="5"/>
        <v>-448403</v>
      </c>
      <c r="I56" s="50">
        <f t="shared" si="5"/>
        <v>0</v>
      </c>
      <c r="J56" s="50">
        <f t="shared" si="5"/>
        <v>-1366330</v>
      </c>
      <c r="K56" s="50">
        <f t="shared" si="5"/>
        <v>2594</v>
      </c>
      <c r="L56" s="50">
        <f t="shared" si="5"/>
        <v>-1433130</v>
      </c>
      <c r="M56" s="50">
        <f t="shared" si="5"/>
        <v>3406028</v>
      </c>
      <c r="N56" s="50">
        <f t="shared" si="5"/>
        <v>1975492</v>
      </c>
      <c r="O56" s="50">
        <f t="shared" si="5"/>
        <v>-6453359</v>
      </c>
      <c r="P56" s="50">
        <f t="shared" si="5"/>
        <v>3163104</v>
      </c>
      <c r="Q56" s="50">
        <f t="shared" si="5"/>
        <v>2384858</v>
      </c>
      <c r="R56" s="50">
        <f t="shared" si="5"/>
        <v>-905397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-296235</v>
      </c>
      <c r="X56" s="50">
        <f t="shared" si="5"/>
        <v>-12821675</v>
      </c>
      <c r="Y56" s="50">
        <f t="shared" si="5"/>
        <v>12525440</v>
      </c>
      <c r="Z56" s="51">
        <f>+IF(X56&lt;&gt;0,+(Y56/X56)*100,0)</f>
        <v>-97.689576439895717</v>
      </c>
      <c r="AA56" s="48">
        <f>SUM(AA53:AA55)</f>
        <v>-33212927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-9036926</v>
      </c>
      <c r="F59" s="67">
        <f t="shared" si="6"/>
        <v>-33212927</v>
      </c>
      <c r="G59" s="67">
        <f t="shared" si="6"/>
        <v>-917927</v>
      </c>
      <c r="H59" s="67">
        <f t="shared" si="6"/>
        <v>-448403</v>
      </c>
      <c r="I59" s="67">
        <f t="shared" si="6"/>
        <v>0</v>
      </c>
      <c r="J59" s="67">
        <f t="shared" si="6"/>
        <v>-1366330</v>
      </c>
      <c r="K59" s="67">
        <f t="shared" si="6"/>
        <v>2594</v>
      </c>
      <c r="L59" s="67">
        <f t="shared" si="6"/>
        <v>-1433130</v>
      </c>
      <c r="M59" s="67">
        <f t="shared" si="6"/>
        <v>3406028</v>
      </c>
      <c r="N59" s="67">
        <f t="shared" si="6"/>
        <v>1975492</v>
      </c>
      <c r="O59" s="67">
        <f t="shared" si="6"/>
        <v>-6453359</v>
      </c>
      <c r="P59" s="67">
        <f t="shared" si="6"/>
        <v>3163104</v>
      </c>
      <c r="Q59" s="67">
        <f t="shared" si="6"/>
        <v>2384858</v>
      </c>
      <c r="R59" s="67">
        <f t="shared" si="6"/>
        <v>-905397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-296235</v>
      </c>
      <c r="X59" s="67">
        <f t="shared" si="6"/>
        <v>-12821675</v>
      </c>
      <c r="Y59" s="67">
        <f t="shared" si="6"/>
        <v>12525440</v>
      </c>
      <c r="Z59" s="68">
        <f>+IF(X59&lt;&gt;0,+(Y59/X59)*100,0)</f>
        <v>-97.689576439895717</v>
      </c>
      <c r="AA59" s="65">
        <f>SUM(AA56:AA58)</f>
        <v>-33212927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57.6" customHeight="1" x14ac:dyDescent="0.2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342372976</v>
      </c>
      <c r="D6" s="20"/>
      <c r="E6" s="21">
        <v>450468080</v>
      </c>
      <c r="F6" s="22">
        <v>492121220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>
        <v>191963504</v>
      </c>
      <c r="R6" s="22">
        <v>191963504</v>
      </c>
      <c r="S6" s="22"/>
      <c r="T6" s="22"/>
      <c r="U6" s="22"/>
      <c r="V6" s="22"/>
      <c r="W6" s="22">
        <v>191963504</v>
      </c>
      <c r="X6" s="22">
        <v>367202733</v>
      </c>
      <c r="Y6" s="22">
        <v>-175239229</v>
      </c>
      <c r="Z6" s="23">
        <v>-47.722746388164815</v>
      </c>
      <c r="AA6" s="20">
        <v>492121220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1701198</v>
      </c>
      <c r="D13" s="20"/>
      <c r="E13" s="21">
        <v>2678271</v>
      </c>
      <c r="F13" s="22">
        <v>2678271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>
        <v>5180610</v>
      </c>
      <c r="R13" s="22">
        <v>5180610</v>
      </c>
      <c r="S13" s="22"/>
      <c r="T13" s="22"/>
      <c r="U13" s="22"/>
      <c r="V13" s="22"/>
      <c r="W13" s="22">
        <v>5180610</v>
      </c>
      <c r="X13" s="22">
        <v>2008701</v>
      </c>
      <c r="Y13" s="22">
        <v>3171909</v>
      </c>
      <c r="Z13" s="23">
        <v>157.90846920472487</v>
      </c>
      <c r="AA13" s="20">
        <v>2678271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49622</v>
      </c>
      <c r="D19" s="20"/>
      <c r="E19" s="21">
        <v>61675</v>
      </c>
      <c r="F19" s="22">
        <v>61675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>
        <v>43359</v>
      </c>
      <c r="R19" s="22">
        <v>43359</v>
      </c>
      <c r="S19" s="22"/>
      <c r="T19" s="22"/>
      <c r="U19" s="22"/>
      <c r="V19" s="22"/>
      <c r="W19" s="22">
        <v>43359</v>
      </c>
      <c r="X19" s="22">
        <v>46251</v>
      </c>
      <c r="Y19" s="22">
        <v>-2892</v>
      </c>
      <c r="Z19" s="23">
        <v>-6.2528377764805088</v>
      </c>
      <c r="AA19" s="20">
        <v>61675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364015</v>
      </c>
      <c r="D23" s="20"/>
      <c r="E23" s="21">
        <v>953202</v>
      </c>
      <c r="F23" s="22">
        <v>953202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>
        <v>201023</v>
      </c>
      <c r="R23" s="22">
        <v>201023</v>
      </c>
      <c r="S23" s="22"/>
      <c r="T23" s="22"/>
      <c r="U23" s="22"/>
      <c r="V23" s="22"/>
      <c r="W23" s="22">
        <v>201023</v>
      </c>
      <c r="X23" s="22">
        <v>714897</v>
      </c>
      <c r="Y23" s="22">
        <v>-513874</v>
      </c>
      <c r="Z23" s="23">
        <v>-71.880844373385258</v>
      </c>
      <c r="AA23" s="20">
        <v>953202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16798920</v>
      </c>
      <c r="F25" s="22">
        <v>16798920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12599190</v>
      </c>
      <c r="Y25" s="22">
        <v>-12599190</v>
      </c>
      <c r="Z25" s="23">
        <v>-100</v>
      </c>
      <c r="AA25" s="20">
        <v>16798920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344487811</v>
      </c>
      <c r="D32" s="29">
        <f t="shared" ref="D32:Y32" si="0">SUM(D6:D31)</f>
        <v>0</v>
      </c>
      <c r="E32" s="30">
        <f t="shared" si="0"/>
        <v>470960148</v>
      </c>
      <c r="F32" s="31">
        <f t="shared" si="0"/>
        <v>512613288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197388496</v>
      </c>
      <c r="R32" s="31">
        <f t="shared" si="0"/>
        <v>197388496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197388496</v>
      </c>
      <c r="X32" s="31">
        <f t="shared" si="0"/>
        <v>382571772</v>
      </c>
      <c r="Y32" s="31">
        <f t="shared" si="0"/>
        <v>-185183276</v>
      </c>
      <c r="Z32" s="32">
        <f>+IF(X32&lt;&gt;0,+(Y32/X32)*100,0)</f>
        <v>-48.404845718726996</v>
      </c>
      <c r="AA32" s="29">
        <f>SUM(AA6:AA31)</f>
        <v>512613288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22927007</v>
      </c>
      <c r="D34" s="20"/>
      <c r="E34" s="21">
        <v>26430937</v>
      </c>
      <c r="F34" s="22">
        <v>26771677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>
        <v>19393920</v>
      </c>
      <c r="R34" s="22">
        <v>19393920</v>
      </c>
      <c r="S34" s="22"/>
      <c r="T34" s="22"/>
      <c r="U34" s="22"/>
      <c r="V34" s="22"/>
      <c r="W34" s="22">
        <v>19393920</v>
      </c>
      <c r="X34" s="22">
        <v>20016923</v>
      </c>
      <c r="Y34" s="22">
        <v>-623003</v>
      </c>
      <c r="Z34" s="23">
        <v>-3.11238145842895</v>
      </c>
      <c r="AA34" s="20">
        <v>26771677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15747304</v>
      </c>
      <c r="D36" s="20"/>
      <c r="E36" s="21">
        <v>318545093</v>
      </c>
      <c r="F36" s="22">
        <v>407424187</v>
      </c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>
        <v>33316153</v>
      </c>
      <c r="R36" s="22">
        <v>33316153</v>
      </c>
      <c r="S36" s="22"/>
      <c r="T36" s="22"/>
      <c r="U36" s="22"/>
      <c r="V36" s="22"/>
      <c r="W36" s="22">
        <v>33316153</v>
      </c>
      <c r="X36" s="22">
        <v>305568135</v>
      </c>
      <c r="Y36" s="22">
        <v>-272251982</v>
      </c>
      <c r="Z36" s="23">
        <v>-89.096980612850871</v>
      </c>
      <c r="AA36" s="20">
        <v>407424187</v>
      </c>
    </row>
    <row r="37" spans="1:27" ht="13.5" x14ac:dyDescent="0.25">
      <c r="A37" s="19" t="s">
        <v>63</v>
      </c>
      <c r="B37" s="15" t="s">
        <v>32</v>
      </c>
      <c r="C37" s="20">
        <v>90602</v>
      </c>
      <c r="D37" s="20"/>
      <c r="E37" s="21">
        <v>305125</v>
      </c>
      <c r="F37" s="22">
        <v>479984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>
        <v>290952</v>
      </c>
      <c r="R37" s="22">
        <v>290952</v>
      </c>
      <c r="S37" s="22"/>
      <c r="T37" s="22"/>
      <c r="U37" s="22"/>
      <c r="V37" s="22"/>
      <c r="W37" s="22">
        <v>290952</v>
      </c>
      <c r="X37" s="22">
        <v>359982</v>
      </c>
      <c r="Y37" s="22">
        <v>-69030</v>
      </c>
      <c r="Z37" s="23">
        <v>-19.175958797939895</v>
      </c>
      <c r="AA37" s="20">
        <v>479984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5478028</v>
      </c>
      <c r="F39" s="22">
        <v>5477069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4108006</v>
      </c>
      <c r="Y39" s="22">
        <v>-4108006</v>
      </c>
      <c r="Z39" s="23">
        <v>-100</v>
      </c>
      <c r="AA39" s="20">
        <v>5477069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18244885</v>
      </c>
      <c r="D41" s="20"/>
      <c r="E41" s="21">
        <v>28421512</v>
      </c>
      <c r="F41" s="22">
        <v>28559392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>
        <v>13536879</v>
      </c>
      <c r="R41" s="22">
        <v>13536879</v>
      </c>
      <c r="S41" s="22"/>
      <c r="T41" s="22"/>
      <c r="U41" s="22"/>
      <c r="V41" s="22"/>
      <c r="W41" s="22">
        <v>13536879</v>
      </c>
      <c r="X41" s="22">
        <v>21419812</v>
      </c>
      <c r="Y41" s="22">
        <v>-7882933</v>
      </c>
      <c r="Z41" s="23">
        <v>-36.802064369192408</v>
      </c>
      <c r="AA41" s="20">
        <v>28559392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4606993</v>
      </c>
      <c r="D43" s="20"/>
      <c r="E43" s="21">
        <v>473850</v>
      </c>
      <c r="F43" s="22">
        <v>2000000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>
        <v>1642783</v>
      </c>
      <c r="R43" s="22">
        <v>1642783</v>
      </c>
      <c r="S43" s="22"/>
      <c r="T43" s="22"/>
      <c r="U43" s="22"/>
      <c r="V43" s="22"/>
      <c r="W43" s="22">
        <v>1642783</v>
      </c>
      <c r="X43" s="22">
        <v>1499994</v>
      </c>
      <c r="Y43" s="22">
        <v>142789</v>
      </c>
      <c r="Z43" s="23">
        <v>9.5193047438856428</v>
      </c>
      <c r="AA43" s="20">
        <v>2000000</v>
      </c>
    </row>
    <row r="44" spans="1:27" ht="13.5" x14ac:dyDescent="0.25">
      <c r="A44" s="19" t="s">
        <v>69</v>
      </c>
      <c r="B44" s="15" t="s">
        <v>32</v>
      </c>
      <c r="C44" s="20">
        <v>13388147</v>
      </c>
      <c r="D44" s="20"/>
      <c r="E44" s="21">
        <v>13777226</v>
      </c>
      <c r="F44" s="22">
        <v>13676952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>
        <v>2709140</v>
      </c>
      <c r="R44" s="22">
        <v>2709140</v>
      </c>
      <c r="S44" s="22"/>
      <c r="T44" s="22"/>
      <c r="U44" s="22"/>
      <c r="V44" s="22"/>
      <c r="W44" s="22">
        <v>2709140</v>
      </c>
      <c r="X44" s="22">
        <v>10257741</v>
      </c>
      <c r="Y44" s="22">
        <v>-7548601</v>
      </c>
      <c r="Z44" s="23">
        <v>-73.589311720777502</v>
      </c>
      <c r="AA44" s="20">
        <v>13676952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75004938</v>
      </c>
      <c r="D47" s="29">
        <f t="shared" ref="D47:Y47" si="1">SUM(D34:D46)</f>
        <v>0</v>
      </c>
      <c r="E47" s="30">
        <f t="shared" si="1"/>
        <v>393431771</v>
      </c>
      <c r="F47" s="31">
        <f t="shared" si="1"/>
        <v>484389261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70889827</v>
      </c>
      <c r="R47" s="31">
        <f t="shared" si="1"/>
        <v>70889827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70889827</v>
      </c>
      <c r="X47" s="31">
        <f t="shared" si="1"/>
        <v>363230593</v>
      </c>
      <c r="Y47" s="31">
        <f t="shared" si="1"/>
        <v>-292340766</v>
      </c>
      <c r="Z47" s="32">
        <f>+IF(X47&lt;&gt;0,+(Y47/X47)*100,0)</f>
        <v>-80.483519734803835</v>
      </c>
      <c r="AA47" s="29">
        <f>SUM(AA34:AA46)</f>
        <v>484389261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269482873</v>
      </c>
      <c r="D48" s="39">
        <f t="shared" si="2"/>
        <v>0</v>
      </c>
      <c r="E48" s="40">
        <f t="shared" si="2"/>
        <v>77528377</v>
      </c>
      <c r="F48" s="41">
        <f t="shared" si="2"/>
        <v>28224027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126498669</v>
      </c>
      <c r="R48" s="41">
        <f t="shared" si="2"/>
        <v>126498669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126498669</v>
      </c>
      <c r="X48" s="41">
        <f t="shared" si="2"/>
        <v>19341179</v>
      </c>
      <c r="Y48" s="41">
        <f t="shared" si="2"/>
        <v>107157490</v>
      </c>
      <c r="Z48" s="42">
        <f>+IF(X48&lt;&gt;0,+(Y48/X48)*100,0)</f>
        <v>554.03804494027997</v>
      </c>
      <c r="AA48" s="39">
        <f>+AA32-AA47</f>
        <v>28224027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2050000</v>
      </c>
      <c r="F49" s="22">
        <v>2050000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1537497</v>
      </c>
      <c r="Y49" s="22">
        <v>-1537497</v>
      </c>
      <c r="Z49" s="23">
        <v>-100</v>
      </c>
      <c r="AA49" s="20">
        <v>2050000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269482873</v>
      </c>
      <c r="D51" s="48">
        <f t="shared" si="3"/>
        <v>0</v>
      </c>
      <c r="E51" s="49">
        <f t="shared" si="3"/>
        <v>79578377</v>
      </c>
      <c r="F51" s="50">
        <f t="shared" si="3"/>
        <v>30274027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126498669</v>
      </c>
      <c r="R51" s="50">
        <f t="shared" si="3"/>
        <v>126498669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126498669</v>
      </c>
      <c r="X51" s="50">
        <f t="shared" si="3"/>
        <v>20878676</v>
      </c>
      <c r="Y51" s="50">
        <f t="shared" si="3"/>
        <v>105619993</v>
      </c>
      <c r="Z51" s="51">
        <f>+IF(X51&lt;&gt;0,+(Y51/X51)*100,0)</f>
        <v>505.87495586405959</v>
      </c>
      <c r="AA51" s="48">
        <f>SUM(AA48:AA50)</f>
        <v>30274027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269482873</v>
      </c>
      <c r="D53" s="54">
        <f>+D51-D52</f>
        <v>0</v>
      </c>
      <c r="E53" s="55">
        <f t="shared" si="4"/>
        <v>79578377</v>
      </c>
      <c r="F53" s="56">
        <f t="shared" si="4"/>
        <v>30274027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126498669</v>
      </c>
      <c r="R53" s="56">
        <f t="shared" si="4"/>
        <v>126498669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126498669</v>
      </c>
      <c r="X53" s="56">
        <f t="shared" si="4"/>
        <v>20878676</v>
      </c>
      <c r="Y53" s="56">
        <f t="shared" si="4"/>
        <v>105619993</v>
      </c>
      <c r="Z53" s="57">
        <f>+IF(X53&lt;&gt;0,+(Y53/X53)*100,0)</f>
        <v>505.87495586405959</v>
      </c>
      <c r="AA53" s="54">
        <f>+AA51-AA52</f>
        <v>30274027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269482873</v>
      </c>
      <c r="D56" s="48">
        <f>SUM(D53:D55)</f>
        <v>0</v>
      </c>
      <c r="E56" s="49">
        <f t="shared" si="5"/>
        <v>79578377</v>
      </c>
      <c r="F56" s="50">
        <f t="shared" si="5"/>
        <v>30274027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126498669</v>
      </c>
      <c r="R56" s="50">
        <f t="shared" si="5"/>
        <v>126498669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126498669</v>
      </c>
      <c r="X56" s="50">
        <f t="shared" si="5"/>
        <v>20878676</v>
      </c>
      <c r="Y56" s="50">
        <f t="shared" si="5"/>
        <v>105619993</v>
      </c>
      <c r="Z56" s="51">
        <f>+IF(X56&lt;&gt;0,+(Y56/X56)*100,0)</f>
        <v>505.87495586405959</v>
      </c>
      <c r="AA56" s="48">
        <f>SUM(AA53:AA55)</f>
        <v>30274027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269482873</v>
      </c>
      <c r="D59" s="65">
        <f>SUM(D56:D58)</f>
        <v>0</v>
      </c>
      <c r="E59" s="66">
        <f t="shared" si="6"/>
        <v>79578377</v>
      </c>
      <c r="F59" s="67">
        <f t="shared" si="6"/>
        <v>30274027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126498669</v>
      </c>
      <c r="R59" s="67">
        <f t="shared" si="6"/>
        <v>126498669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126498669</v>
      </c>
      <c r="X59" s="67">
        <f t="shared" si="6"/>
        <v>20878676</v>
      </c>
      <c r="Y59" s="67">
        <f t="shared" si="6"/>
        <v>105619993</v>
      </c>
      <c r="Z59" s="68">
        <f>+IF(X59&lt;&gt;0,+(Y59/X59)*100,0)</f>
        <v>505.87495586405959</v>
      </c>
      <c r="AA59" s="65">
        <f>SUM(AA56:AA58)</f>
        <v>30274027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209147578</v>
      </c>
      <c r="D6" s="20"/>
      <c r="E6" s="21">
        <v>390990207</v>
      </c>
      <c r="F6" s="22">
        <v>366162329</v>
      </c>
      <c r="G6" s="22">
        <v>15935378</v>
      </c>
      <c r="H6" s="22">
        <v>11086789</v>
      </c>
      <c r="I6" s="22">
        <v>13255671</v>
      </c>
      <c r="J6" s="22">
        <v>40277838</v>
      </c>
      <c r="K6" s="22">
        <v>16021125</v>
      </c>
      <c r="L6" s="22">
        <v>18937521</v>
      </c>
      <c r="M6" s="22">
        <v>21225396</v>
      </c>
      <c r="N6" s="22">
        <v>56184042</v>
      </c>
      <c r="O6" s="22">
        <v>13019335</v>
      </c>
      <c r="P6" s="22">
        <v>13125016</v>
      </c>
      <c r="Q6" s="22">
        <v>19106566</v>
      </c>
      <c r="R6" s="22">
        <v>45250917</v>
      </c>
      <c r="S6" s="22"/>
      <c r="T6" s="22"/>
      <c r="U6" s="22"/>
      <c r="V6" s="22"/>
      <c r="W6" s="22">
        <v>141712797</v>
      </c>
      <c r="X6" s="22">
        <v>287035694</v>
      </c>
      <c r="Y6" s="22">
        <v>-145322897</v>
      </c>
      <c r="Z6" s="23">
        <v>-50.628859071443564</v>
      </c>
      <c r="AA6" s="20">
        <v>366162329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8431410</v>
      </c>
      <c r="D13" s="20"/>
      <c r="E13" s="21">
        <v>9259276</v>
      </c>
      <c r="F13" s="22">
        <v>9259276</v>
      </c>
      <c r="G13" s="22">
        <v>881363</v>
      </c>
      <c r="H13" s="22">
        <v>895192</v>
      </c>
      <c r="I13" s="22">
        <v>853239</v>
      </c>
      <c r="J13" s="22">
        <v>2629794</v>
      </c>
      <c r="K13" s="22">
        <v>917361</v>
      </c>
      <c r="L13" s="22">
        <v>928420</v>
      </c>
      <c r="M13" s="22">
        <v>894579</v>
      </c>
      <c r="N13" s="22">
        <v>2740360</v>
      </c>
      <c r="O13" s="22">
        <v>861468</v>
      </c>
      <c r="P13" s="22">
        <v>993205</v>
      </c>
      <c r="Q13" s="22">
        <v>948241</v>
      </c>
      <c r="R13" s="22">
        <v>2802914</v>
      </c>
      <c r="S13" s="22"/>
      <c r="T13" s="22"/>
      <c r="U13" s="22"/>
      <c r="V13" s="22"/>
      <c r="W13" s="22">
        <v>8173068</v>
      </c>
      <c r="X13" s="22">
        <v>6944454</v>
      </c>
      <c r="Y13" s="22">
        <v>1228614</v>
      </c>
      <c r="Z13" s="23">
        <v>17.692017255784258</v>
      </c>
      <c r="AA13" s="20">
        <v>9259276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65249</v>
      </c>
      <c r="D19" s="20"/>
      <c r="E19" s="21">
        <v>2915</v>
      </c>
      <c r="F19" s="22">
        <v>2915</v>
      </c>
      <c r="G19" s="22">
        <v>5217</v>
      </c>
      <c r="H19" s="22">
        <v>5217</v>
      </c>
      <c r="I19" s="22">
        <v>5217</v>
      </c>
      <c r="J19" s="22">
        <v>15651</v>
      </c>
      <c r="K19" s="22">
        <v>5217</v>
      </c>
      <c r="L19" s="22">
        <v>5217</v>
      </c>
      <c r="M19" s="22">
        <v>6267</v>
      </c>
      <c r="N19" s="22">
        <v>16701</v>
      </c>
      <c r="O19" s="22">
        <v>7865</v>
      </c>
      <c r="P19" s="22">
        <v>5217</v>
      </c>
      <c r="Q19" s="22">
        <v>5217</v>
      </c>
      <c r="R19" s="22">
        <v>18299</v>
      </c>
      <c r="S19" s="22"/>
      <c r="T19" s="22"/>
      <c r="U19" s="22"/>
      <c r="V19" s="22"/>
      <c r="W19" s="22">
        <v>50651</v>
      </c>
      <c r="X19" s="22">
        <v>2187</v>
      </c>
      <c r="Y19" s="22">
        <v>48464</v>
      </c>
      <c r="Z19" s="23">
        <v>2216.0036579789667</v>
      </c>
      <c r="AA19" s="20">
        <v>2915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1639284</v>
      </c>
      <c r="F23" s="22">
        <v>848284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1031713</v>
      </c>
      <c r="Y23" s="22">
        <v>-1031713</v>
      </c>
      <c r="Z23" s="23">
        <v>-100</v>
      </c>
      <c r="AA23" s="20">
        <v>848284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217644237</v>
      </c>
      <c r="D32" s="29">
        <f t="shared" ref="D32:Y32" si="0">SUM(D6:D31)</f>
        <v>0</v>
      </c>
      <c r="E32" s="30">
        <f t="shared" si="0"/>
        <v>401891682</v>
      </c>
      <c r="F32" s="31">
        <f t="shared" si="0"/>
        <v>376272804</v>
      </c>
      <c r="G32" s="31">
        <f t="shared" si="0"/>
        <v>16821958</v>
      </c>
      <c r="H32" s="31">
        <f t="shared" si="0"/>
        <v>11987198</v>
      </c>
      <c r="I32" s="31">
        <f t="shared" si="0"/>
        <v>14114127</v>
      </c>
      <c r="J32" s="31">
        <f t="shared" si="0"/>
        <v>42923283</v>
      </c>
      <c r="K32" s="31">
        <f t="shared" si="0"/>
        <v>16943703</v>
      </c>
      <c r="L32" s="31">
        <f t="shared" si="0"/>
        <v>19871158</v>
      </c>
      <c r="M32" s="31">
        <f t="shared" si="0"/>
        <v>22126242</v>
      </c>
      <c r="N32" s="31">
        <f t="shared" si="0"/>
        <v>58941103</v>
      </c>
      <c r="O32" s="31">
        <f t="shared" si="0"/>
        <v>13888668</v>
      </c>
      <c r="P32" s="31">
        <f t="shared" si="0"/>
        <v>14123438</v>
      </c>
      <c r="Q32" s="31">
        <f t="shared" si="0"/>
        <v>20060024</v>
      </c>
      <c r="R32" s="31">
        <f t="shared" si="0"/>
        <v>48072130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149936516</v>
      </c>
      <c r="X32" s="31">
        <f t="shared" si="0"/>
        <v>295014048</v>
      </c>
      <c r="Y32" s="31">
        <f t="shared" si="0"/>
        <v>-145077532</v>
      </c>
      <c r="Z32" s="32">
        <f>+IF(X32&lt;&gt;0,+(Y32/X32)*100,0)</f>
        <v>-49.176482606007973</v>
      </c>
      <c r="AA32" s="29">
        <f>SUM(AA6:AA31)</f>
        <v>376272804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4706319</v>
      </c>
      <c r="D34" s="20"/>
      <c r="E34" s="21">
        <v>12832255</v>
      </c>
      <c r="F34" s="22">
        <v>12872255</v>
      </c>
      <c r="G34" s="22">
        <v>1210156</v>
      </c>
      <c r="H34" s="22">
        <v>1311441</v>
      </c>
      <c r="I34" s="22">
        <v>1263347</v>
      </c>
      <c r="J34" s="22">
        <v>3784944</v>
      </c>
      <c r="K34" s="22">
        <v>1292211</v>
      </c>
      <c r="L34" s="22">
        <v>1205657</v>
      </c>
      <c r="M34" s="22">
        <v>1337651</v>
      </c>
      <c r="N34" s="22">
        <v>3835519</v>
      </c>
      <c r="O34" s="22">
        <v>1220097</v>
      </c>
      <c r="P34" s="22"/>
      <c r="Q34" s="22">
        <v>2390220</v>
      </c>
      <c r="R34" s="22">
        <v>3610317</v>
      </c>
      <c r="S34" s="22"/>
      <c r="T34" s="22"/>
      <c r="U34" s="22"/>
      <c r="V34" s="22"/>
      <c r="W34" s="22">
        <v>11230780</v>
      </c>
      <c r="X34" s="22">
        <v>9634204</v>
      </c>
      <c r="Y34" s="22">
        <v>1596576</v>
      </c>
      <c r="Z34" s="23">
        <v>16.57195550353719</v>
      </c>
      <c r="AA34" s="20">
        <v>12872255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247198403</v>
      </c>
      <c r="D36" s="20"/>
      <c r="E36" s="21">
        <v>341477500</v>
      </c>
      <c r="F36" s="22">
        <v>341477500</v>
      </c>
      <c r="G36" s="22">
        <v>943538</v>
      </c>
      <c r="H36" s="22">
        <v>36030653</v>
      </c>
      <c r="I36" s="22">
        <v>45392303</v>
      </c>
      <c r="J36" s="22">
        <v>82366494</v>
      </c>
      <c r="K36" s="22">
        <v>31544857</v>
      </c>
      <c r="L36" s="22">
        <v>30224942</v>
      </c>
      <c r="M36" s="22">
        <v>4347826</v>
      </c>
      <c r="N36" s="22">
        <v>66117625</v>
      </c>
      <c r="O36" s="22">
        <v>-19629209</v>
      </c>
      <c r="P36" s="22">
        <v>24856447</v>
      </c>
      <c r="Q36" s="22">
        <v>28589386</v>
      </c>
      <c r="R36" s="22">
        <v>33816624</v>
      </c>
      <c r="S36" s="22"/>
      <c r="T36" s="22"/>
      <c r="U36" s="22"/>
      <c r="V36" s="22"/>
      <c r="W36" s="22">
        <v>182300743</v>
      </c>
      <c r="X36" s="22">
        <v>256108122</v>
      </c>
      <c r="Y36" s="22">
        <v>-73807379</v>
      </c>
      <c r="Z36" s="23">
        <v>-28.818835741570116</v>
      </c>
      <c r="AA36" s="20">
        <v>341477500</v>
      </c>
    </row>
    <row r="37" spans="1:27" ht="13.5" x14ac:dyDescent="0.25">
      <c r="A37" s="19" t="s">
        <v>63</v>
      </c>
      <c r="B37" s="15" t="s">
        <v>32</v>
      </c>
      <c r="C37" s="20">
        <v>6504757</v>
      </c>
      <c r="D37" s="20"/>
      <c r="E37" s="21">
        <v>12843100</v>
      </c>
      <c r="F37" s="22">
        <v>7243100</v>
      </c>
      <c r="G37" s="22">
        <v>16500</v>
      </c>
      <c r="H37" s="22">
        <v>331809</v>
      </c>
      <c r="I37" s="22">
        <v>1053043</v>
      </c>
      <c r="J37" s="22">
        <v>1401352</v>
      </c>
      <c r="K37" s="22">
        <v>584948</v>
      </c>
      <c r="L37" s="22">
        <v>482851</v>
      </c>
      <c r="M37" s="22">
        <v>1641234</v>
      </c>
      <c r="N37" s="22">
        <v>2709033</v>
      </c>
      <c r="O37" s="22">
        <v>758264</v>
      </c>
      <c r="P37" s="22">
        <v>1188977</v>
      </c>
      <c r="Q37" s="22">
        <v>1080545</v>
      </c>
      <c r="R37" s="22">
        <v>3027786</v>
      </c>
      <c r="S37" s="22"/>
      <c r="T37" s="22"/>
      <c r="U37" s="22"/>
      <c r="V37" s="22"/>
      <c r="W37" s="22">
        <v>7138171</v>
      </c>
      <c r="X37" s="22">
        <v>8232322</v>
      </c>
      <c r="Y37" s="22">
        <v>-1094151</v>
      </c>
      <c r="Z37" s="23">
        <v>-13.29091597729049</v>
      </c>
      <c r="AA37" s="20">
        <v>7243100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8926518</v>
      </c>
      <c r="D39" s="20"/>
      <c r="E39" s="21">
        <v>8497449</v>
      </c>
      <c r="F39" s="22">
        <v>8497449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6373089</v>
      </c>
      <c r="Y39" s="22">
        <v>-6373089</v>
      </c>
      <c r="Z39" s="23">
        <v>-100</v>
      </c>
      <c r="AA39" s="20">
        <v>8497449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5413966</v>
      </c>
      <c r="D41" s="20"/>
      <c r="E41" s="21">
        <v>7149218</v>
      </c>
      <c r="F41" s="22">
        <v>2485303</v>
      </c>
      <c r="G41" s="22">
        <v>1190632</v>
      </c>
      <c r="H41" s="22"/>
      <c r="I41" s="22">
        <v>630106</v>
      </c>
      <c r="J41" s="22">
        <v>1820738</v>
      </c>
      <c r="K41" s="22"/>
      <c r="L41" s="22"/>
      <c r="M41" s="22">
        <v>34915</v>
      </c>
      <c r="N41" s="22">
        <v>34915</v>
      </c>
      <c r="O41" s="22">
        <v>14194</v>
      </c>
      <c r="P41" s="22"/>
      <c r="Q41" s="22"/>
      <c r="R41" s="22">
        <v>14194</v>
      </c>
      <c r="S41" s="22"/>
      <c r="T41" s="22"/>
      <c r="U41" s="22"/>
      <c r="V41" s="22"/>
      <c r="W41" s="22">
        <v>1869847</v>
      </c>
      <c r="X41" s="22">
        <v>4195934</v>
      </c>
      <c r="Y41" s="22">
        <v>-2326087</v>
      </c>
      <c r="Z41" s="23">
        <v>-55.436691806877803</v>
      </c>
      <c r="AA41" s="20">
        <v>2485303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55142262</v>
      </c>
      <c r="F43" s="22">
        <v>55142262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41356701</v>
      </c>
      <c r="Y43" s="22">
        <v>-41356701</v>
      </c>
      <c r="Z43" s="23">
        <v>-100</v>
      </c>
      <c r="AA43" s="20">
        <v>55142262</v>
      </c>
    </row>
    <row r="44" spans="1:27" ht="13.5" x14ac:dyDescent="0.25">
      <c r="A44" s="19" t="s">
        <v>69</v>
      </c>
      <c r="B44" s="15" t="s">
        <v>32</v>
      </c>
      <c r="C44" s="20">
        <v>83124</v>
      </c>
      <c r="D44" s="20"/>
      <c r="E44" s="21">
        <v>7910926</v>
      </c>
      <c r="F44" s="22">
        <v>8010926</v>
      </c>
      <c r="G44" s="22">
        <v>10696</v>
      </c>
      <c r="H44" s="22">
        <v>11675</v>
      </c>
      <c r="I44" s="22">
        <v>19919</v>
      </c>
      <c r="J44" s="22">
        <v>42290</v>
      </c>
      <c r="K44" s="22">
        <v>26395</v>
      </c>
      <c r="L44" s="22">
        <v>34380</v>
      </c>
      <c r="M44" s="22">
        <v>30971</v>
      </c>
      <c r="N44" s="22">
        <v>91746</v>
      </c>
      <c r="O44" s="22">
        <v>32928</v>
      </c>
      <c r="P44" s="22">
        <v>30810</v>
      </c>
      <c r="Q44" s="22">
        <v>31506</v>
      </c>
      <c r="R44" s="22">
        <v>95244</v>
      </c>
      <c r="S44" s="22"/>
      <c r="T44" s="22"/>
      <c r="U44" s="22"/>
      <c r="V44" s="22"/>
      <c r="W44" s="22">
        <v>229280</v>
      </c>
      <c r="X44" s="22">
        <v>5958205</v>
      </c>
      <c r="Y44" s="22">
        <v>-5728925</v>
      </c>
      <c r="Z44" s="23">
        <v>-96.151861172953929</v>
      </c>
      <c r="AA44" s="20">
        <v>8010926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272833087</v>
      </c>
      <c r="D47" s="29">
        <f t="shared" ref="D47:Y47" si="1">SUM(D34:D46)</f>
        <v>0</v>
      </c>
      <c r="E47" s="30">
        <f t="shared" si="1"/>
        <v>445852710</v>
      </c>
      <c r="F47" s="31">
        <f t="shared" si="1"/>
        <v>435728795</v>
      </c>
      <c r="G47" s="31">
        <f t="shared" si="1"/>
        <v>3371522</v>
      </c>
      <c r="H47" s="31">
        <f t="shared" si="1"/>
        <v>37685578</v>
      </c>
      <c r="I47" s="31">
        <f t="shared" si="1"/>
        <v>48358718</v>
      </c>
      <c r="J47" s="31">
        <f t="shared" si="1"/>
        <v>89415818</v>
      </c>
      <c r="K47" s="31">
        <f t="shared" si="1"/>
        <v>33448411</v>
      </c>
      <c r="L47" s="31">
        <f t="shared" si="1"/>
        <v>31947830</v>
      </c>
      <c r="M47" s="31">
        <f t="shared" si="1"/>
        <v>7392597</v>
      </c>
      <c r="N47" s="31">
        <f t="shared" si="1"/>
        <v>72788838</v>
      </c>
      <c r="O47" s="31">
        <f t="shared" si="1"/>
        <v>-17603726</v>
      </c>
      <c r="P47" s="31">
        <f t="shared" si="1"/>
        <v>26076234</v>
      </c>
      <c r="Q47" s="31">
        <f t="shared" si="1"/>
        <v>32091657</v>
      </c>
      <c r="R47" s="31">
        <f t="shared" si="1"/>
        <v>40564165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202768821</v>
      </c>
      <c r="X47" s="31">
        <f t="shared" si="1"/>
        <v>331858577</v>
      </c>
      <c r="Y47" s="31">
        <f t="shared" si="1"/>
        <v>-129089756</v>
      </c>
      <c r="Z47" s="32">
        <f>+IF(X47&lt;&gt;0,+(Y47/X47)*100,0)</f>
        <v>-38.899026557327758</v>
      </c>
      <c r="AA47" s="29">
        <f>SUM(AA34:AA46)</f>
        <v>435728795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-55188850</v>
      </c>
      <c r="D48" s="39">
        <f t="shared" si="2"/>
        <v>0</v>
      </c>
      <c r="E48" s="40">
        <f t="shared" si="2"/>
        <v>-43961028</v>
      </c>
      <c r="F48" s="41">
        <f t="shared" si="2"/>
        <v>-59455991</v>
      </c>
      <c r="G48" s="41">
        <f t="shared" si="2"/>
        <v>13450436</v>
      </c>
      <c r="H48" s="41">
        <f t="shared" si="2"/>
        <v>-25698380</v>
      </c>
      <c r="I48" s="41">
        <f t="shared" si="2"/>
        <v>-34244591</v>
      </c>
      <c r="J48" s="41">
        <f t="shared" si="2"/>
        <v>-46492535</v>
      </c>
      <c r="K48" s="41">
        <f t="shared" si="2"/>
        <v>-16504708</v>
      </c>
      <c r="L48" s="41">
        <f t="shared" si="2"/>
        <v>-12076672</v>
      </c>
      <c r="M48" s="41">
        <f t="shared" si="2"/>
        <v>14733645</v>
      </c>
      <c r="N48" s="41">
        <f t="shared" si="2"/>
        <v>-13847735</v>
      </c>
      <c r="O48" s="41">
        <f t="shared" si="2"/>
        <v>31492394</v>
      </c>
      <c r="P48" s="41">
        <f t="shared" si="2"/>
        <v>-11952796</v>
      </c>
      <c r="Q48" s="41">
        <f t="shared" si="2"/>
        <v>-12031633</v>
      </c>
      <c r="R48" s="41">
        <f t="shared" si="2"/>
        <v>7507965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-52832305</v>
      </c>
      <c r="X48" s="41">
        <f t="shared" si="2"/>
        <v>-36844529</v>
      </c>
      <c r="Y48" s="41">
        <f t="shared" si="2"/>
        <v>-15987776</v>
      </c>
      <c r="Z48" s="42">
        <f>+IF(X48&lt;&gt;0,+(Y48/X48)*100,0)</f>
        <v>43.392537328947803</v>
      </c>
      <c r="AA48" s="39">
        <f>+AA32-AA47</f>
        <v>-59455991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30000000</v>
      </c>
      <c r="F49" s="22">
        <v>24100000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21025000</v>
      </c>
      <c r="Y49" s="22">
        <v>-21025000</v>
      </c>
      <c r="Z49" s="23">
        <v>-100</v>
      </c>
      <c r="AA49" s="20">
        <v>24100000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-55188850</v>
      </c>
      <c r="D51" s="48">
        <f t="shared" si="3"/>
        <v>0</v>
      </c>
      <c r="E51" s="49">
        <f t="shared" si="3"/>
        <v>-13961028</v>
      </c>
      <c r="F51" s="50">
        <f t="shared" si="3"/>
        <v>-35355991</v>
      </c>
      <c r="G51" s="50">
        <f t="shared" si="3"/>
        <v>13450436</v>
      </c>
      <c r="H51" s="50">
        <f t="shared" si="3"/>
        <v>-25698380</v>
      </c>
      <c r="I51" s="50">
        <f t="shared" si="3"/>
        <v>-34244591</v>
      </c>
      <c r="J51" s="50">
        <f t="shared" si="3"/>
        <v>-46492535</v>
      </c>
      <c r="K51" s="50">
        <f t="shared" si="3"/>
        <v>-16504708</v>
      </c>
      <c r="L51" s="50">
        <f t="shared" si="3"/>
        <v>-12076672</v>
      </c>
      <c r="M51" s="50">
        <f t="shared" si="3"/>
        <v>14733645</v>
      </c>
      <c r="N51" s="50">
        <f t="shared" si="3"/>
        <v>-13847735</v>
      </c>
      <c r="O51" s="50">
        <f t="shared" si="3"/>
        <v>31492394</v>
      </c>
      <c r="P51" s="50">
        <f t="shared" si="3"/>
        <v>-11952796</v>
      </c>
      <c r="Q51" s="50">
        <f t="shared" si="3"/>
        <v>-12031633</v>
      </c>
      <c r="R51" s="50">
        <f t="shared" si="3"/>
        <v>7507965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-52832305</v>
      </c>
      <c r="X51" s="50">
        <f t="shared" si="3"/>
        <v>-15819529</v>
      </c>
      <c r="Y51" s="50">
        <f t="shared" si="3"/>
        <v>-37012776</v>
      </c>
      <c r="Z51" s="51">
        <f>+IF(X51&lt;&gt;0,+(Y51/X51)*100,0)</f>
        <v>233.96888744285621</v>
      </c>
      <c r="AA51" s="48">
        <f>SUM(AA48:AA50)</f>
        <v>-35355991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-55188850</v>
      </c>
      <c r="D53" s="54">
        <f>+D51-D52</f>
        <v>0</v>
      </c>
      <c r="E53" s="55">
        <f t="shared" si="4"/>
        <v>-13961028</v>
      </c>
      <c r="F53" s="56">
        <f t="shared" si="4"/>
        <v>-35355991</v>
      </c>
      <c r="G53" s="56">
        <f t="shared" si="4"/>
        <v>13450436</v>
      </c>
      <c r="H53" s="56">
        <f t="shared" si="4"/>
        <v>-25698380</v>
      </c>
      <c r="I53" s="56">
        <f t="shared" si="4"/>
        <v>-34244591</v>
      </c>
      <c r="J53" s="56">
        <f t="shared" si="4"/>
        <v>-46492535</v>
      </c>
      <c r="K53" s="56">
        <f t="shared" si="4"/>
        <v>-16504708</v>
      </c>
      <c r="L53" s="56">
        <f t="shared" si="4"/>
        <v>-12076672</v>
      </c>
      <c r="M53" s="56">
        <f t="shared" si="4"/>
        <v>14733645</v>
      </c>
      <c r="N53" s="56">
        <f t="shared" si="4"/>
        <v>-13847735</v>
      </c>
      <c r="O53" s="56">
        <f t="shared" si="4"/>
        <v>31492394</v>
      </c>
      <c r="P53" s="56">
        <f t="shared" si="4"/>
        <v>-11952796</v>
      </c>
      <c r="Q53" s="56">
        <f t="shared" si="4"/>
        <v>-12031633</v>
      </c>
      <c r="R53" s="56">
        <f t="shared" si="4"/>
        <v>7507965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-52832305</v>
      </c>
      <c r="X53" s="56">
        <f t="shared" si="4"/>
        <v>-15819529</v>
      </c>
      <c r="Y53" s="56">
        <f t="shared" si="4"/>
        <v>-37012776</v>
      </c>
      <c r="Z53" s="57">
        <f>+IF(X53&lt;&gt;0,+(Y53/X53)*100,0)</f>
        <v>233.96888744285621</v>
      </c>
      <c r="AA53" s="54">
        <f>+AA51-AA52</f>
        <v>-35355991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-55188850</v>
      </c>
      <c r="D56" s="48">
        <f>SUM(D53:D55)</f>
        <v>0</v>
      </c>
      <c r="E56" s="49">
        <f t="shared" si="5"/>
        <v>-13961028</v>
      </c>
      <c r="F56" s="50">
        <f t="shared" si="5"/>
        <v>-35355991</v>
      </c>
      <c r="G56" s="50">
        <f t="shared" si="5"/>
        <v>13450436</v>
      </c>
      <c r="H56" s="50">
        <f t="shared" si="5"/>
        <v>-25698380</v>
      </c>
      <c r="I56" s="50">
        <f t="shared" si="5"/>
        <v>-34244591</v>
      </c>
      <c r="J56" s="50">
        <f t="shared" si="5"/>
        <v>-46492535</v>
      </c>
      <c r="K56" s="50">
        <f t="shared" si="5"/>
        <v>-16504708</v>
      </c>
      <c r="L56" s="50">
        <f t="shared" si="5"/>
        <v>-12076672</v>
      </c>
      <c r="M56" s="50">
        <f t="shared" si="5"/>
        <v>14733645</v>
      </c>
      <c r="N56" s="50">
        <f t="shared" si="5"/>
        <v>-13847735</v>
      </c>
      <c r="O56" s="50">
        <f t="shared" si="5"/>
        <v>31492394</v>
      </c>
      <c r="P56" s="50">
        <f t="shared" si="5"/>
        <v>-11952796</v>
      </c>
      <c r="Q56" s="50">
        <f t="shared" si="5"/>
        <v>-12031633</v>
      </c>
      <c r="R56" s="50">
        <f t="shared" si="5"/>
        <v>7507965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-52832305</v>
      </c>
      <c r="X56" s="50">
        <f t="shared" si="5"/>
        <v>-15819529</v>
      </c>
      <c r="Y56" s="50">
        <f t="shared" si="5"/>
        <v>-37012776</v>
      </c>
      <c r="Z56" s="51">
        <f>+IF(X56&lt;&gt;0,+(Y56/X56)*100,0)</f>
        <v>233.96888744285621</v>
      </c>
      <c r="AA56" s="48">
        <f>SUM(AA53:AA55)</f>
        <v>-35355991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-55188850</v>
      </c>
      <c r="D59" s="65">
        <f>SUM(D56:D58)</f>
        <v>0</v>
      </c>
      <c r="E59" s="66">
        <f t="shared" si="6"/>
        <v>-13961028</v>
      </c>
      <c r="F59" s="67">
        <f t="shared" si="6"/>
        <v>-35355991</v>
      </c>
      <c r="G59" s="67">
        <f t="shared" si="6"/>
        <v>13450436</v>
      </c>
      <c r="H59" s="67">
        <f t="shared" si="6"/>
        <v>-25698380</v>
      </c>
      <c r="I59" s="67">
        <f t="shared" si="6"/>
        <v>-34244591</v>
      </c>
      <c r="J59" s="67">
        <f t="shared" si="6"/>
        <v>-46492535</v>
      </c>
      <c r="K59" s="67">
        <f t="shared" si="6"/>
        <v>-16504708</v>
      </c>
      <c r="L59" s="67">
        <f t="shared" si="6"/>
        <v>-12076672</v>
      </c>
      <c r="M59" s="67">
        <f t="shared" si="6"/>
        <v>14733645</v>
      </c>
      <c r="N59" s="67">
        <f t="shared" si="6"/>
        <v>-13847735</v>
      </c>
      <c r="O59" s="67">
        <f t="shared" si="6"/>
        <v>31492394</v>
      </c>
      <c r="P59" s="67">
        <f t="shared" si="6"/>
        <v>-11952796</v>
      </c>
      <c r="Q59" s="67">
        <f t="shared" si="6"/>
        <v>-12031633</v>
      </c>
      <c r="R59" s="67">
        <f t="shared" si="6"/>
        <v>7507965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-52832305</v>
      </c>
      <c r="X59" s="67">
        <f t="shared" si="6"/>
        <v>-15819529</v>
      </c>
      <c r="Y59" s="67">
        <f t="shared" si="6"/>
        <v>-37012776</v>
      </c>
      <c r="Z59" s="68">
        <f>+IF(X59&lt;&gt;0,+(Y59/X59)*100,0)</f>
        <v>233.96888744285621</v>
      </c>
      <c r="AA59" s="65">
        <f>SUM(AA56:AA58)</f>
        <v>-35355991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313985207</v>
      </c>
      <c r="D6" s="20"/>
      <c r="E6" s="21">
        <v>493443260</v>
      </c>
      <c r="F6" s="22">
        <v>484902605</v>
      </c>
      <c r="G6" s="22">
        <v>28760152</v>
      </c>
      <c r="H6" s="22">
        <v>33005538</v>
      </c>
      <c r="I6" s="22">
        <v>25612284</v>
      </c>
      <c r="J6" s="22">
        <v>87377974</v>
      </c>
      <c r="K6" s="22">
        <v>25905324</v>
      </c>
      <c r="L6" s="22">
        <v>35239193</v>
      </c>
      <c r="M6" s="22">
        <v>26026453</v>
      </c>
      <c r="N6" s="22">
        <v>87170970</v>
      </c>
      <c r="O6" s="22">
        <v>27139426</v>
      </c>
      <c r="P6" s="22">
        <v>95363924</v>
      </c>
      <c r="Q6" s="22">
        <v>6803801</v>
      </c>
      <c r="R6" s="22">
        <v>129307151</v>
      </c>
      <c r="S6" s="22"/>
      <c r="T6" s="22"/>
      <c r="U6" s="22"/>
      <c r="V6" s="22"/>
      <c r="W6" s="22">
        <v>303856095</v>
      </c>
      <c r="X6" s="22">
        <v>363664345</v>
      </c>
      <c r="Y6" s="22">
        <v>-59808250</v>
      </c>
      <c r="Z6" s="23">
        <v>-16.446003250607369</v>
      </c>
      <c r="AA6" s="20">
        <v>484902605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7878485</v>
      </c>
      <c r="D13" s="20"/>
      <c r="E13" s="21">
        <v>4900000</v>
      </c>
      <c r="F13" s="22">
        <v>8432040</v>
      </c>
      <c r="G13" s="22">
        <v>822764</v>
      </c>
      <c r="H13" s="22">
        <v>-247068</v>
      </c>
      <c r="I13" s="22">
        <v>839043</v>
      </c>
      <c r="J13" s="22">
        <v>1414739</v>
      </c>
      <c r="K13" s="22">
        <v>850931</v>
      </c>
      <c r="L13" s="22">
        <v>847539</v>
      </c>
      <c r="M13" s="22">
        <v>887354</v>
      </c>
      <c r="N13" s="22">
        <v>2585824</v>
      </c>
      <c r="O13" s="22">
        <v>919795</v>
      </c>
      <c r="P13" s="22">
        <v>926166</v>
      </c>
      <c r="Q13" s="22">
        <v>959138</v>
      </c>
      <c r="R13" s="22">
        <v>2805099</v>
      </c>
      <c r="S13" s="22"/>
      <c r="T13" s="22"/>
      <c r="U13" s="22"/>
      <c r="V13" s="22"/>
      <c r="W13" s="22">
        <v>6805662</v>
      </c>
      <c r="X13" s="22">
        <v>5087813</v>
      </c>
      <c r="Y13" s="22">
        <v>1717849</v>
      </c>
      <c r="Z13" s="23">
        <v>33.763996436189778</v>
      </c>
      <c r="AA13" s="20">
        <v>8432040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7558152</v>
      </c>
      <c r="D25" s="20"/>
      <c r="E25" s="21">
        <v>11284260</v>
      </c>
      <c r="F25" s="22">
        <v>11284260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8463195</v>
      </c>
      <c r="Y25" s="22">
        <v>-8463195</v>
      </c>
      <c r="Z25" s="23">
        <v>-100</v>
      </c>
      <c r="AA25" s="20">
        <v>11284260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2372608</v>
      </c>
      <c r="D28" s="20"/>
      <c r="E28" s="21">
        <v>1051910</v>
      </c>
      <c r="F28" s="22">
        <v>2704170</v>
      </c>
      <c r="G28" s="22">
        <v>226146</v>
      </c>
      <c r="H28" s="22">
        <v>225653</v>
      </c>
      <c r="I28" s="22">
        <v>225653</v>
      </c>
      <c r="J28" s="22">
        <v>677452</v>
      </c>
      <c r="K28" s="22">
        <v>225488</v>
      </c>
      <c r="L28" s="22">
        <v>224831</v>
      </c>
      <c r="M28" s="22">
        <v>224831</v>
      </c>
      <c r="N28" s="22">
        <v>675150</v>
      </c>
      <c r="O28" s="22">
        <v>224831</v>
      </c>
      <c r="P28" s="22">
        <v>224831</v>
      </c>
      <c r="Q28" s="22">
        <v>219679</v>
      </c>
      <c r="R28" s="22">
        <v>669341</v>
      </c>
      <c r="S28" s="22"/>
      <c r="T28" s="22"/>
      <c r="U28" s="22"/>
      <c r="V28" s="22"/>
      <c r="W28" s="22">
        <v>2021943</v>
      </c>
      <c r="X28" s="22">
        <v>1449835</v>
      </c>
      <c r="Y28" s="22">
        <v>572108</v>
      </c>
      <c r="Z28" s="23">
        <v>39.46021443819469</v>
      </c>
      <c r="AA28" s="20">
        <v>2704170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331794452</v>
      </c>
      <c r="D32" s="29">
        <f t="shared" ref="D32:Y32" si="0">SUM(D6:D31)</f>
        <v>0</v>
      </c>
      <c r="E32" s="30">
        <f t="shared" si="0"/>
        <v>510679430</v>
      </c>
      <c r="F32" s="31">
        <f t="shared" si="0"/>
        <v>507323075</v>
      </c>
      <c r="G32" s="31">
        <f t="shared" si="0"/>
        <v>29809062</v>
      </c>
      <c r="H32" s="31">
        <f t="shared" si="0"/>
        <v>32984123</v>
      </c>
      <c r="I32" s="31">
        <f t="shared" si="0"/>
        <v>26676980</v>
      </c>
      <c r="J32" s="31">
        <f t="shared" si="0"/>
        <v>89470165</v>
      </c>
      <c r="K32" s="31">
        <f t="shared" si="0"/>
        <v>26981743</v>
      </c>
      <c r="L32" s="31">
        <f t="shared" si="0"/>
        <v>36311563</v>
      </c>
      <c r="M32" s="31">
        <f t="shared" si="0"/>
        <v>27138638</v>
      </c>
      <c r="N32" s="31">
        <f t="shared" si="0"/>
        <v>90431944</v>
      </c>
      <c r="O32" s="31">
        <f t="shared" si="0"/>
        <v>28284052</v>
      </c>
      <c r="P32" s="31">
        <f t="shared" si="0"/>
        <v>96514921</v>
      </c>
      <c r="Q32" s="31">
        <f t="shared" si="0"/>
        <v>7982618</v>
      </c>
      <c r="R32" s="31">
        <f t="shared" si="0"/>
        <v>132781591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312683700</v>
      </c>
      <c r="X32" s="31">
        <f t="shared" si="0"/>
        <v>378665188</v>
      </c>
      <c r="Y32" s="31">
        <f t="shared" si="0"/>
        <v>-65981488</v>
      </c>
      <c r="Z32" s="32">
        <f>+IF(X32&lt;&gt;0,+(Y32/X32)*100,0)</f>
        <v>-17.424756774842475</v>
      </c>
      <c r="AA32" s="29">
        <f>SUM(AA6:AA31)</f>
        <v>507323075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24170178</v>
      </c>
      <c r="D34" s="20"/>
      <c r="E34" s="21">
        <v>28207450</v>
      </c>
      <c r="F34" s="22">
        <v>27871220</v>
      </c>
      <c r="G34" s="22">
        <v>2010551</v>
      </c>
      <c r="H34" s="22">
        <v>2120259</v>
      </c>
      <c r="I34" s="22">
        <v>2283607</v>
      </c>
      <c r="J34" s="22">
        <v>6414417</v>
      </c>
      <c r="K34" s="22">
        <v>2269291</v>
      </c>
      <c r="L34" s="22">
        <v>2281384</v>
      </c>
      <c r="M34" s="22">
        <v>2216350</v>
      </c>
      <c r="N34" s="22">
        <v>6767025</v>
      </c>
      <c r="O34" s="22">
        <v>2927247</v>
      </c>
      <c r="P34" s="22">
        <v>2338048</v>
      </c>
      <c r="Q34" s="22">
        <v>2179668</v>
      </c>
      <c r="R34" s="22">
        <v>7444963</v>
      </c>
      <c r="S34" s="22"/>
      <c r="T34" s="22"/>
      <c r="U34" s="22"/>
      <c r="V34" s="22"/>
      <c r="W34" s="22">
        <v>20626405</v>
      </c>
      <c r="X34" s="22">
        <v>21032437</v>
      </c>
      <c r="Y34" s="22">
        <v>-406032</v>
      </c>
      <c r="Z34" s="23">
        <v>-1.9305038213118149</v>
      </c>
      <c r="AA34" s="20">
        <v>27871220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338622430</v>
      </c>
      <c r="D36" s="20"/>
      <c r="E36" s="21">
        <v>403670500</v>
      </c>
      <c r="F36" s="22">
        <v>403670500</v>
      </c>
      <c r="G36" s="22"/>
      <c r="H36" s="22">
        <v>49352036</v>
      </c>
      <c r="I36" s="22">
        <v>49206956</v>
      </c>
      <c r="J36" s="22">
        <v>98558992</v>
      </c>
      <c r="K36" s="22">
        <v>28395432</v>
      </c>
      <c r="L36" s="22">
        <v>29460022</v>
      </c>
      <c r="M36" s="22">
        <v>25955826</v>
      </c>
      <c r="N36" s="22">
        <v>83811280</v>
      </c>
      <c r="O36" s="22">
        <v>27782255</v>
      </c>
      <c r="P36" s="22">
        <v>26001868</v>
      </c>
      <c r="Q36" s="22">
        <v>25686838</v>
      </c>
      <c r="R36" s="22">
        <v>79470961</v>
      </c>
      <c r="S36" s="22"/>
      <c r="T36" s="22"/>
      <c r="U36" s="22"/>
      <c r="V36" s="22"/>
      <c r="W36" s="22">
        <v>261841233</v>
      </c>
      <c r="X36" s="22">
        <v>302752881</v>
      </c>
      <c r="Y36" s="22">
        <v>-40911648</v>
      </c>
      <c r="Z36" s="23">
        <v>-13.513215089768213</v>
      </c>
      <c r="AA36" s="20">
        <v>403670500</v>
      </c>
    </row>
    <row r="37" spans="1:27" ht="13.5" x14ac:dyDescent="0.25">
      <c r="A37" s="19" t="s">
        <v>63</v>
      </c>
      <c r="B37" s="15" t="s">
        <v>32</v>
      </c>
      <c r="C37" s="20">
        <v>8739187</v>
      </c>
      <c r="D37" s="20"/>
      <c r="E37" s="21">
        <v>9057600</v>
      </c>
      <c r="F37" s="22">
        <v>11270600</v>
      </c>
      <c r="G37" s="22">
        <v>24438</v>
      </c>
      <c r="H37" s="22">
        <v>141163</v>
      </c>
      <c r="I37" s="22">
        <v>371004</v>
      </c>
      <c r="J37" s="22">
        <v>536605</v>
      </c>
      <c r="K37" s="22">
        <v>615015</v>
      </c>
      <c r="L37" s="22">
        <v>251206</v>
      </c>
      <c r="M37" s="22">
        <v>1226740</v>
      </c>
      <c r="N37" s="22">
        <v>2092961</v>
      </c>
      <c r="O37" s="22">
        <v>197244</v>
      </c>
      <c r="P37" s="22">
        <v>85479</v>
      </c>
      <c r="Q37" s="22">
        <v>260206</v>
      </c>
      <c r="R37" s="22">
        <v>542929</v>
      </c>
      <c r="S37" s="22"/>
      <c r="T37" s="22"/>
      <c r="U37" s="22"/>
      <c r="V37" s="22"/>
      <c r="W37" s="22">
        <v>3172495</v>
      </c>
      <c r="X37" s="22">
        <v>7595468</v>
      </c>
      <c r="Y37" s="22">
        <v>-4422973</v>
      </c>
      <c r="Z37" s="23">
        <v>-58.231737662511385</v>
      </c>
      <c r="AA37" s="20">
        <v>11270600</v>
      </c>
    </row>
    <row r="38" spans="1:27" ht="13.5" x14ac:dyDescent="0.25">
      <c r="A38" s="19" t="s">
        <v>64</v>
      </c>
      <c r="B38" s="15" t="s">
        <v>32</v>
      </c>
      <c r="C38" s="20">
        <v>29011296</v>
      </c>
      <c r="D38" s="20"/>
      <c r="E38" s="21">
        <v>55854170</v>
      </c>
      <c r="F38" s="22">
        <v>55854170</v>
      </c>
      <c r="G38" s="22">
        <v>4654514</v>
      </c>
      <c r="H38" s="22">
        <v>4654514</v>
      </c>
      <c r="I38" s="22">
        <v>4654514</v>
      </c>
      <c r="J38" s="22">
        <v>13963542</v>
      </c>
      <c r="K38" s="22">
        <v>4654514</v>
      </c>
      <c r="L38" s="22">
        <v>4654515</v>
      </c>
      <c r="M38" s="22">
        <v>4654515</v>
      </c>
      <c r="N38" s="22">
        <v>13963544</v>
      </c>
      <c r="O38" s="22">
        <v>4654515</v>
      </c>
      <c r="P38" s="22">
        <v>4654515</v>
      </c>
      <c r="Q38" s="22">
        <v>4654515</v>
      </c>
      <c r="R38" s="22">
        <v>13963545</v>
      </c>
      <c r="S38" s="22"/>
      <c r="T38" s="22"/>
      <c r="U38" s="22"/>
      <c r="V38" s="22"/>
      <c r="W38" s="22">
        <v>41890631</v>
      </c>
      <c r="X38" s="22">
        <v>41890635</v>
      </c>
      <c r="Y38" s="22">
        <v>-4</v>
      </c>
      <c r="Z38" s="23"/>
      <c r="AA38" s="20">
        <v>55854170</v>
      </c>
    </row>
    <row r="39" spans="1:27" ht="13.5" x14ac:dyDescent="0.25">
      <c r="A39" s="19" t="s">
        <v>65</v>
      </c>
      <c r="B39" s="15" t="s">
        <v>32</v>
      </c>
      <c r="C39" s="20">
        <v>12492266</v>
      </c>
      <c r="D39" s="20"/>
      <c r="E39" s="21">
        <v>14405960</v>
      </c>
      <c r="F39" s="22">
        <v>14405960</v>
      </c>
      <c r="G39" s="22"/>
      <c r="H39" s="22"/>
      <c r="I39" s="22"/>
      <c r="J39" s="22"/>
      <c r="K39" s="22"/>
      <c r="L39" s="22">
        <v>5372125</v>
      </c>
      <c r="M39" s="22"/>
      <c r="N39" s="22">
        <v>5372125</v>
      </c>
      <c r="O39" s="22"/>
      <c r="P39" s="22">
        <v>2022830</v>
      </c>
      <c r="Q39" s="22">
        <v>1011415</v>
      </c>
      <c r="R39" s="22">
        <v>3034245</v>
      </c>
      <c r="S39" s="22"/>
      <c r="T39" s="22"/>
      <c r="U39" s="22"/>
      <c r="V39" s="22"/>
      <c r="W39" s="22">
        <v>8406370</v>
      </c>
      <c r="X39" s="22">
        <v>10804527</v>
      </c>
      <c r="Y39" s="22">
        <v>-2398157</v>
      </c>
      <c r="Z39" s="23">
        <v>-22.195853645421035</v>
      </c>
      <c r="AA39" s="20">
        <v>14405960</v>
      </c>
    </row>
    <row r="40" spans="1:27" ht="13.5" x14ac:dyDescent="0.25">
      <c r="A40" s="19" t="s">
        <v>40</v>
      </c>
      <c r="B40" s="15" t="s">
        <v>32</v>
      </c>
      <c r="C40" s="20">
        <v>847</v>
      </c>
      <c r="D40" s="20"/>
      <c r="E40" s="21">
        <v>85170</v>
      </c>
      <c r="F40" s="22">
        <v>85170</v>
      </c>
      <c r="G40" s="22"/>
      <c r="H40" s="22"/>
      <c r="I40" s="22">
        <v>1529</v>
      </c>
      <c r="J40" s="22">
        <v>1529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1529</v>
      </c>
      <c r="X40" s="22">
        <v>63882</v>
      </c>
      <c r="Y40" s="22">
        <v>-62353</v>
      </c>
      <c r="Z40" s="23">
        <v>-97.606524529601458</v>
      </c>
      <c r="AA40" s="20">
        <v>85170</v>
      </c>
    </row>
    <row r="41" spans="1:27" ht="13.5" x14ac:dyDescent="0.25">
      <c r="A41" s="19" t="s">
        <v>66</v>
      </c>
      <c r="B41" s="15" t="s">
        <v>32</v>
      </c>
      <c r="C41" s="20">
        <v>6296502</v>
      </c>
      <c r="D41" s="20"/>
      <c r="E41" s="21">
        <v>7622940</v>
      </c>
      <c r="F41" s="22">
        <v>10511940</v>
      </c>
      <c r="G41" s="22"/>
      <c r="H41" s="22">
        <v>16231</v>
      </c>
      <c r="I41" s="22">
        <v>531009</v>
      </c>
      <c r="J41" s="22">
        <v>547240</v>
      </c>
      <c r="K41" s="22">
        <v>1270308</v>
      </c>
      <c r="L41" s="22">
        <v>-262</v>
      </c>
      <c r="M41" s="22">
        <v>668606</v>
      </c>
      <c r="N41" s="22">
        <v>1938652</v>
      </c>
      <c r="O41" s="22"/>
      <c r="P41" s="22">
        <v>51639</v>
      </c>
      <c r="Q41" s="22">
        <v>1334016</v>
      </c>
      <c r="R41" s="22">
        <v>1385655</v>
      </c>
      <c r="S41" s="22"/>
      <c r="T41" s="22"/>
      <c r="U41" s="22"/>
      <c r="V41" s="22"/>
      <c r="W41" s="22">
        <v>3871547</v>
      </c>
      <c r="X41" s="22">
        <v>6795826</v>
      </c>
      <c r="Y41" s="22">
        <v>-2924279</v>
      </c>
      <c r="Z41" s="23">
        <v>-43.030516084431824</v>
      </c>
      <c r="AA41" s="20">
        <v>10511940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523522</v>
      </c>
      <c r="D43" s="20"/>
      <c r="E43" s="21">
        <v>3900000</v>
      </c>
      <c r="F43" s="22">
        <v>3900000</v>
      </c>
      <c r="G43" s="22"/>
      <c r="H43" s="22"/>
      <c r="I43" s="22"/>
      <c r="J43" s="22"/>
      <c r="K43" s="22">
        <v>172883</v>
      </c>
      <c r="L43" s="22">
        <v>245224</v>
      </c>
      <c r="M43" s="22">
        <v>114954</v>
      </c>
      <c r="N43" s="22">
        <v>533061</v>
      </c>
      <c r="O43" s="22"/>
      <c r="P43" s="22">
        <v>34799</v>
      </c>
      <c r="Q43" s="22">
        <v>23672</v>
      </c>
      <c r="R43" s="22">
        <v>58471</v>
      </c>
      <c r="S43" s="22"/>
      <c r="T43" s="22"/>
      <c r="U43" s="22"/>
      <c r="V43" s="22"/>
      <c r="W43" s="22">
        <v>591532</v>
      </c>
      <c r="X43" s="22">
        <v>2925000</v>
      </c>
      <c r="Y43" s="22">
        <v>-2333468</v>
      </c>
      <c r="Z43" s="23">
        <v>-79.776683760683767</v>
      </c>
      <c r="AA43" s="20">
        <v>3900000</v>
      </c>
    </row>
    <row r="44" spans="1:27" ht="13.5" x14ac:dyDescent="0.25">
      <c r="A44" s="19" t="s">
        <v>69</v>
      </c>
      <c r="B44" s="15" t="s">
        <v>32</v>
      </c>
      <c r="C44" s="20">
        <v>3277058</v>
      </c>
      <c r="D44" s="20"/>
      <c r="E44" s="21">
        <v>785800</v>
      </c>
      <c r="F44" s="22">
        <v>901850</v>
      </c>
      <c r="G44" s="22">
        <v>17162</v>
      </c>
      <c r="H44" s="22">
        <v>62954</v>
      </c>
      <c r="I44" s="22">
        <v>22331</v>
      </c>
      <c r="J44" s="22">
        <v>102447</v>
      </c>
      <c r="K44" s="22">
        <v>26227</v>
      </c>
      <c r="L44" s="22">
        <v>82230</v>
      </c>
      <c r="M44" s="22">
        <v>66973</v>
      </c>
      <c r="N44" s="22">
        <v>175430</v>
      </c>
      <c r="O44" s="22">
        <v>29768</v>
      </c>
      <c r="P44" s="22">
        <v>26783</v>
      </c>
      <c r="Q44" s="22">
        <v>77777</v>
      </c>
      <c r="R44" s="22">
        <v>134328</v>
      </c>
      <c r="S44" s="22"/>
      <c r="T44" s="22"/>
      <c r="U44" s="22"/>
      <c r="V44" s="22"/>
      <c r="W44" s="22">
        <v>412205</v>
      </c>
      <c r="X44" s="22">
        <v>632297</v>
      </c>
      <c r="Y44" s="22">
        <v>-220092</v>
      </c>
      <c r="Z44" s="23">
        <v>-34.808325834220312</v>
      </c>
      <c r="AA44" s="20">
        <v>901850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423133286</v>
      </c>
      <c r="D47" s="29">
        <f t="shared" ref="D47:Y47" si="1">SUM(D34:D46)</f>
        <v>0</v>
      </c>
      <c r="E47" s="30">
        <f t="shared" si="1"/>
        <v>523589590</v>
      </c>
      <c r="F47" s="31">
        <f t="shared" si="1"/>
        <v>528471410</v>
      </c>
      <c r="G47" s="31">
        <f t="shared" si="1"/>
        <v>6706665</v>
      </c>
      <c r="H47" s="31">
        <f t="shared" si="1"/>
        <v>56347157</v>
      </c>
      <c r="I47" s="31">
        <f t="shared" si="1"/>
        <v>57070950</v>
      </c>
      <c r="J47" s="31">
        <f t="shared" si="1"/>
        <v>120124772</v>
      </c>
      <c r="K47" s="31">
        <f t="shared" si="1"/>
        <v>37403670</v>
      </c>
      <c r="L47" s="31">
        <f t="shared" si="1"/>
        <v>42346444</v>
      </c>
      <c r="M47" s="31">
        <f t="shared" si="1"/>
        <v>34903964</v>
      </c>
      <c r="N47" s="31">
        <f t="shared" si="1"/>
        <v>114654078</v>
      </c>
      <c r="O47" s="31">
        <f t="shared" si="1"/>
        <v>35591029</v>
      </c>
      <c r="P47" s="31">
        <f t="shared" si="1"/>
        <v>35215961</v>
      </c>
      <c r="Q47" s="31">
        <f t="shared" si="1"/>
        <v>35228107</v>
      </c>
      <c r="R47" s="31">
        <f t="shared" si="1"/>
        <v>106035097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340813947</v>
      </c>
      <c r="X47" s="31">
        <f t="shared" si="1"/>
        <v>394492953</v>
      </c>
      <c r="Y47" s="31">
        <f t="shared" si="1"/>
        <v>-53679006</v>
      </c>
      <c r="Z47" s="32">
        <f>+IF(X47&lt;&gt;0,+(Y47/X47)*100,0)</f>
        <v>-13.607088692405616</v>
      </c>
      <c r="AA47" s="29">
        <f>SUM(AA34:AA46)</f>
        <v>528471410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-91338834</v>
      </c>
      <c r="D48" s="39">
        <f t="shared" si="2"/>
        <v>0</v>
      </c>
      <c r="E48" s="40">
        <f t="shared" si="2"/>
        <v>-12910160</v>
      </c>
      <c r="F48" s="41">
        <f t="shared" si="2"/>
        <v>-21148335</v>
      </c>
      <c r="G48" s="41">
        <f t="shared" si="2"/>
        <v>23102397</v>
      </c>
      <c r="H48" s="41">
        <f t="shared" si="2"/>
        <v>-23363034</v>
      </c>
      <c r="I48" s="41">
        <f t="shared" si="2"/>
        <v>-30393970</v>
      </c>
      <c r="J48" s="41">
        <f t="shared" si="2"/>
        <v>-30654607</v>
      </c>
      <c r="K48" s="41">
        <f t="shared" si="2"/>
        <v>-10421927</v>
      </c>
      <c r="L48" s="41">
        <f t="shared" si="2"/>
        <v>-6034881</v>
      </c>
      <c r="M48" s="41">
        <f t="shared" si="2"/>
        <v>-7765326</v>
      </c>
      <c r="N48" s="41">
        <f t="shared" si="2"/>
        <v>-24222134</v>
      </c>
      <c r="O48" s="41">
        <f t="shared" si="2"/>
        <v>-7306977</v>
      </c>
      <c r="P48" s="41">
        <f t="shared" si="2"/>
        <v>61298960</v>
      </c>
      <c r="Q48" s="41">
        <f t="shared" si="2"/>
        <v>-27245489</v>
      </c>
      <c r="R48" s="41">
        <f t="shared" si="2"/>
        <v>26746494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-28130247</v>
      </c>
      <c r="X48" s="41">
        <f t="shared" si="2"/>
        <v>-15827765</v>
      </c>
      <c r="Y48" s="41">
        <f t="shared" si="2"/>
        <v>-12302482</v>
      </c>
      <c r="Z48" s="42">
        <f>+IF(X48&lt;&gt;0,+(Y48/X48)*100,0)</f>
        <v>77.727221752407871</v>
      </c>
      <c r="AA48" s="39">
        <f>+AA32-AA47</f>
        <v>-21148335</v>
      </c>
    </row>
    <row r="49" spans="1:27" ht="25.5" x14ac:dyDescent="0.25">
      <c r="A49" s="43" t="s">
        <v>74</v>
      </c>
      <c r="B49" s="15" t="s">
        <v>32</v>
      </c>
      <c r="C49" s="20">
        <v>35631000</v>
      </c>
      <c r="D49" s="20"/>
      <c r="E49" s="21">
        <v>29780000</v>
      </c>
      <c r="F49" s="22">
        <v>29780000</v>
      </c>
      <c r="G49" s="22"/>
      <c r="H49" s="22"/>
      <c r="I49" s="22"/>
      <c r="J49" s="22"/>
      <c r="K49" s="22"/>
      <c r="L49" s="22">
        <v>1491169</v>
      </c>
      <c r="M49" s="22"/>
      <c r="N49" s="22">
        <v>1491169</v>
      </c>
      <c r="O49" s="22">
        <v>4155777</v>
      </c>
      <c r="P49" s="22"/>
      <c r="Q49" s="22">
        <v>5223564</v>
      </c>
      <c r="R49" s="22">
        <v>9379341</v>
      </c>
      <c r="S49" s="22"/>
      <c r="T49" s="22"/>
      <c r="U49" s="22"/>
      <c r="V49" s="22"/>
      <c r="W49" s="22">
        <v>10870510</v>
      </c>
      <c r="X49" s="22">
        <v>22334994</v>
      </c>
      <c r="Y49" s="22">
        <v>-11464484</v>
      </c>
      <c r="Z49" s="23">
        <v>-51.329693663674149</v>
      </c>
      <c r="AA49" s="20">
        <v>29780000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-55707834</v>
      </c>
      <c r="D51" s="48">
        <f t="shared" si="3"/>
        <v>0</v>
      </c>
      <c r="E51" s="49">
        <f t="shared" si="3"/>
        <v>16869840</v>
      </c>
      <c r="F51" s="50">
        <f t="shared" si="3"/>
        <v>8631665</v>
      </c>
      <c r="G51" s="50">
        <f t="shared" si="3"/>
        <v>23102397</v>
      </c>
      <c r="H51" s="50">
        <f t="shared" si="3"/>
        <v>-23363034</v>
      </c>
      <c r="I51" s="50">
        <f t="shared" si="3"/>
        <v>-30393970</v>
      </c>
      <c r="J51" s="50">
        <f t="shared" si="3"/>
        <v>-30654607</v>
      </c>
      <c r="K51" s="50">
        <f t="shared" si="3"/>
        <v>-10421927</v>
      </c>
      <c r="L51" s="50">
        <f t="shared" si="3"/>
        <v>-4543712</v>
      </c>
      <c r="M51" s="50">
        <f t="shared" si="3"/>
        <v>-7765326</v>
      </c>
      <c r="N51" s="50">
        <f t="shared" si="3"/>
        <v>-22730965</v>
      </c>
      <c r="O51" s="50">
        <f t="shared" si="3"/>
        <v>-3151200</v>
      </c>
      <c r="P51" s="50">
        <f t="shared" si="3"/>
        <v>61298960</v>
      </c>
      <c r="Q51" s="50">
        <f t="shared" si="3"/>
        <v>-22021925</v>
      </c>
      <c r="R51" s="50">
        <f t="shared" si="3"/>
        <v>36125835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-17259737</v>
      </c>
      <c r="X51" s="50">
        <f t="shared" si="3"/>
        <v>6507229</v>
      </c>
      <c r="Y51" s="50">
        <f t="shared" si="3"/>
        <v>-23766966</v>
      </c>
      <c r="Z51" s="51">
        <f>+IF(X51&lt;&gt;0,+(Y51/X51)*100,0)</f>
        <v>-365.23942833424184</v>
      </c>
      <c r="AA51" s="48">
        <f>SUM(AA48:AA50)</f>
        <v>8631665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-55707834</v>
      </c>
      <c r="D53" s="54">
        <f>+D51-D52</f>
        <v>0</v>
      </c>
      <c r="E53" s="55">
        <f t="shared" si="4"/>
        <v>16869840</v>
      </c>
      <c r="F53" s="56">
        <f t="shared" si="4"/>
        <v>8631665</v>
      </c>
      <c r="G53" s="56">
        <f t="shared" si="4"/>
        <v>23102397</v>
      </c>
      <c r="H53" s="56">
        <f t="shared" si="4"/>
        <v>-23363034</v>
      </c>
      <c r="I53" s="56">
        <f t="shared" si="4"/>
        <v>-30393970</v>
      </c>
      <c r="J53" s="56">
        <f t="shared" si="4"/>
        <v>-30654607</v>
      </c>
      <c r="K53" s="56">
        <f t="shared" si="4"/>
        <v>-10421927</v>
      </c>
      <c r="L53" s="56">
        <f t="shared" si="4"/>
        <v>-4543712</v>
      </c>
      <c r="M53" s="56">
        <f t="shared" si="4"/>
        <v>-7765326</v>
      </c>
      <c r="N53" s="56">
        <f t="shared" si="4"/>
        <v>-22730965</v>
      </c>
      <c r="O53" s="56">
        <f t="shared" si="4"/>
        <v>-3151200</v>
      </c>
      <c r="P53" s="56">
        <f t="shared" si="4"/>
        <v>61298960</v>
      </c>
      <c r="Q53" s="56">
        <f t="shared" si="4"/>
        <v>-22021925</v>
      </c>
      <c r="R53" s="56">
        <f t="shared" si="4"/>
        <v>36125835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-17259737</v>
      </c>
      <c r="X53" s="56">
        <f t="shared" si="4"/>
        <v>6507229</v>
      </c>
      <c r="Y53" s="56">
        <f t="shared" si="4"/>
        <v>-23766966</v>
      </c>
      <c r="Z53" s="57">
        <f>+IF(X53&lt;&gt;0,+(Y53/X53)*100,0)</f>
        <v>-365.23942833424184</v>
      </c>
      <c r="AA53" s="54">
        <f>+AA51-AA52</f>
        <v>8631665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-55707834</v>
      </c>
      <c r="D56" s="48">
        <f>SUM(D53:D55)</f>
        <v>0</v>
      </c>
      <c r="E56" s="49">
        <f t="shared" si="5"/>
        <v>16869840</v>
      </c>
      <c r="F56" s="50">
        <f t="shared" si="5"/>
        <v>8631665</v>
      </c>
      <c r="G56" s="50">
        <f t="shared" si="5"/>
        <v>23102397</v>
      </c>
      <c r="H56" s="50">
        <f t="shared" si="5"/>
        <v>-23363034</v>
      </c>
      <c r="I56" s="50">
        <f t="shared" si="5"/>
        <v>-30393970</v>
      </c>
      <c r="J56" s="50">
        <f t="shared" si="5"/>
        <v>-30654607</v>
      </c>
      <c r="K56" s="50">
        <f t="shared" si="5"/>
        <v>-10421927</v>
      </c>
      <c r="L56" s="50">
        <f t="shared" si="5"/>
        <v>-4543712</v>
      </c>
      <c r="M56" s="50">
        <f t="shared" si="5"/>
        <v>-7765326</v>
      </c>
      <c r="N56" s="50">
        <f t="shared" si="5"/>
        <v>-22730965</v>
      </c>
      <c r="O56" s="50">
        <f t="shared" si="5"/>
        <v>-3151200</v>
      </c>
      <c r="P56" s="50">
        <f t="shared" si="5"/>
        <v>61298960</v>
      </c>
      <c r="Q56" s="50">
        <f t="shared" si="5"/>
        <v>-22021925</v>
      </c>
      <c r="R56" s="50">
        <f t="shared" si="5"/>
        <v>36125835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-17259737</v>
      </c>
      <c r="X56" s="50">
        <f t="shared" si="5"/>
        <v>6507229</v>
      </c>
      <c r="Y56" s="50">
        <f t="shared" si="5"/>
        <v>-23766966</v>
      </c>
      <c r="Z56" s="51">
        <f>+IF(X56&lt;&gt;0,+(Y56/X56)*100,0)</f>
        <v>-365.23942833424184</v>
      </c>
      <c r="AA56" s="48">
        <f>SUM(AA53:AA55)</f>
        <v>8631665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-55707834</v>
      </c>
      <c r="D59" s="65">
        <f>SUM(D56:D58)</f>
        <v>0</v>
      </c>
      <c r="E59" s="66">
        <f t="shared" si="6"/>
        <v>16869840</v>
      </c>
      <c r="F59" s="67">
        <f t="shared" si="6"/>
        <v>8631665</v>
      </c>
      <c r="G59" s="67">
        <f t="shared" si="6"/>
        <v>23102397</v>
      </c>
      <c r="H59" s="67">
        <f t="shared" si="6"/>
        <v>-23363034</v>
      </c>
      <c r="I59" s="67">
        <f t="shared" si="6"/>
        <v>-30393970</v>
      </c>
      <c r="J59" s="67">
        <f t="shared" si="6"/>
        <v>-30654607</v>
      </c>
      <c r="K59" s="67">
        <f t="shared" si="6"/>
        <v>-10421927</v>
      </c>
      <c r="L59" s="67">
        <f t="shared" si="6"/>
        <v>-4543712</v>
      </c>
      <c r="M59" s="67">
        <f t="shared" si="6"/>
        <v>-7765326</v>
      </c>
      <c r="N59" s="67">
        <f t="shared" si="6"/>
        <v>-22730965</v>
      </c>
      <c r="O59" s="67">
        <f t="shared" si="6"/>
        <v>-3151200</v>
      </c>
      <c r="P59" s="67">
        <f t="shared" si="6"/>
        <v>61298960</v>
      </c>
      <c r="Q59" s="67">
        <f t="shared" si="6"/>
        <v>-22021925</v>
      </c>
      <c r="R59" s="67">
        <f t="shared" si="6"/>
        <v>36125835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-17259737</v>
      </c>
      <c r="X59" s="67">
        <f t="shared" si="6"/>
        <v>6507229</v>
      </c>
      <c r="Y59" s="67">
        <f t="shared" si="6"/>
        <v>-23766966</v>
      </c>
      <c r="Z59" s="68">
        <f>+IF(X59&lt;&gt;0,+(Y59/X59)*100,0)</f>
        <v>-365.23942833424184</v>
      </c>
      <c r="AA59" s="65">
        <f>SUM(AA56:AA58)</f>
        <v>8631665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757</v>
      </c>
      <c r="D6" s="20"/>
      <c r="E6" s="21">
        <v>269</v>
      </c>
      <c r="F6" s="22">
        <v>269</v>
      </c>
      <c r="G6" s="22"/>
      <c r="H6" s="22"/>
      <c r="I6" s="22"/>
      <c r="J6" s="22"/>
      <c r="K6" s="22">
        <v>4297</v>
      </c>
      <c r="L6" s="22"/>
      <c r="M6" s="22"/>
      <c r="N6" s="22">
        <v>4297</v>
      </c>
      <c r="O6" s="22">
        <v>17</v>
      </c>
      <c r="P6" s="22"/>
      <c r="Q6" s="22"/>
      <c r="R6" s="22">
        <v>17</v>
      </c>
      <c r="S6" s="22"/>
      <c r="T6" s="22"/>
      <c r="U6" s="22"/>
      <c r="V6" s="22"/>
      <c r="W6" s="22">
        <v>4314</v>
      </c>
      <c r="X6" s="22">
        <v>198</v>
      </c>
      <c r="Y6" s="22">
        <v>4116</v>
      </c>
      <c r="Z6" s="23">
        <v>2078.787878787879</v>
      </c>
      <c r="AA6" s="20">
        <v>269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242459</v>
      </c>
      <c r="D13" s="20"/>
      <c r="E13" s="21"/>
      <c r="F13" s="22"/>
      <c r="G13" s="22"/>
      <c r="H13" s="22">
        <v>23615</v>
      </c>
      <c r="I13" s="22">
        <v>43367</v>
      </c>
      <c r="J13" s="22">
        <v>66982</v>
      </c>
      <c r="K13" s="22">
        <v>31867</v>
      </c>
      <c r="L13" s="22">
        <v>23613</v>
      </c>
      <c r="M13" s="22">
        <v>23595</v>
      </c>
      <c r="N13" s="22">
        <v>79075</v>
      </c>
      <c r="O13" s="22">
        <v>23593</v>
      </c>
      <c r="P13" s="22">
        <v>23647</v>
      </c>
      <c r="Q13" s="22">
        <v>23575</v>
      </c>
      <c r="R13" s="22">
        <v>70815</v>
      </c>
      <c r="S13" s="22"/>
      <c r="T13" s="22"/>
      <c r="U13" s="22"/>
      <c r="V13" s="22"/>
      <c r="W13" s="22">
        <v>216872</v>
      </c>
      <c r="X13" s="22"/>
      <c r="Y13" s="22">
        <v>216872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243216</v>
      </c>
      <c r="D32" s="29">
        <f t="shared" ref="D32:Y32" si="0">SUM(D6:D31)</f>
        <v>0</v>
      </c>
      <c r="E32" s="30">
        <f t="shared" si="0"/>
        <v>269</v>
      </c>
      <c r="F32" s="31">
        <f t="shared" si="0"/>
        <v>269</v>
      </c>
      <c r="G32" s="31">
        <f t="shared" si="0"/>
        <v>0</v>
      </c>
      <c r="H32" s="31">
        <f t="shared" si="0"/>
        <v>23615</v>
      </c>
      <c r="I32" s="31">
        <f t="shared" si="0"/>
        <v>43367</v>
      </c>
      <c r="J32" s="31">
        <f t="shared" si="0"/>
        <v>66982</v>
      </c>
      <c r="K32" s="31">
        <f t="shared" si="0"/>
        <v>36164</v>
      </c>
      <c r="L32" s="31">
        <f t="shared" si="0"/>
        <v>23613</v>
      </c>
      <c r="M32" s="31">
        <f t="shared" si="0"/>
        <v>23595</v>
      </c>
      <c r="N32" s="31">
        <f t="shared" si="0"/>
        <v>83372</v>
      </c>
      <c r="O32" s="31">
        <f t="shared" si="0"/>
        <v>23610</v>
      </c>
      <c r="P32" s="31">
        <f t="shared" si="0"/>
        <v>23647</v>
      </c>
      <c r="Q32" s="31">
        <f t="shared" si="0"/>
        <v>23575</v>
      </c>
      <c r="R32" s="31">
        <f t="shared" si="0"/>
        <v>70832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221186</v>
      </c>
      <c r="X32" s="31">
        <f t="shared" si="0"/>
        <v>198</v>
      </c>
      <c r="Y32" s="31">
        <f t="shared" si="0"/>
        <v>220988</v>
      </c>
      <c r="Z32" s="32">
        <f>+IF(X32&lt;&gt;0,+(Y32/X32)*100,0)</f>
        <v>111610.10101010102</v>
      </c>
      <c r="AA32" s="29">
        <f>SUM(AA6:AA31)</f>
        <v>269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2877616</v>
      </c>
      <c r="D34" s="20"/>
      <c r="E34" s="21">
        <v>3210197</v>
      </c>
      <c r="F34" s="22">
        <v>2665308</v>
      </c>
      <c r="G34" s="22"/>
      <c r="H34" s="22">
        <v>304539</v>
      </c>
      <c r="I34" s="22">
        <v>241191</v>
      </c>
      <c r="J34" s="22">
        <v>545730</v>
      </c>
      <c r="K34" s="22">
        <v>186244</v>
      </c>
      <c r="L34" s="22">
        <v>405708</v>
      </c>
      <c r="M34" s="22">
        <v>207721</v>
      </c>
      <c r="N34" s="22">
        <v>799673</v>
      </c>
      <c r="O34" s="22">
        <v>63217</v>
      </c>
      <c r="P34" s="22">
        <v>228907</v>
      </c>
      <c r="Q34" s="22">
        <v>228908</v>
      </c>
      <c r="R34" s="22">
        <v>521032</v>
      </c>
      <c r="S34" s="22"/>
      <c r="T34" s="22"/>
      <c r="U34" s="22"/>
      <c r="V34" s="22"/>
      <c r="W34" s="22">
        <v>1866435</v>
      </c>
      <c r="X34" s="22">
        <v>2189699</v>
      </c>
      <c r="Y34" s="22">
        <v>-323264</v>
      </c>
      <c r="Z34" s="23">
        <v>-14.76294230394223</v>
      </c>
      <c r="AA34" s="20">
        <v>2665308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249192</v>
      </c>
      <c r="D36" s="20"/>
      <c r="E36" s="21">
        <v>5300000</v>
      </c>
      <c r="F36" s="22">
        <v>5300000</v>
      </c>
      <c r="G36" s="22"/>
      <c r="H36" s="22"/>
      <c r="I36" s="22"/>
      <c r="J36" s="22"/>
      <c r="K36" s="22"/>
      <c r="L36" s="22">
        <v>100</v>
      </c>
      <c r="M36" s="22"/>
      <c r="N36" s="22">
        <v>100</v>
      </c>
      <c r="O36" s="22"/>
      <c r="P36" s="22"/>
      <c r="Q36" s="22"/>
      <c r="R36" s="22"/>
      <c r="S36" s="22"/>
      <c r="T36" s="22"/>
      <c r="U36" s="22"/>
      <c r="V36" s="22"/>
      <c r="W36" s="22">
        <v>100</v>
      </c>
      <c r="X36" s="22">
        <v>3975003</v>
      </c>
      <c r="Y36" s="22">
        <v>-3974903</v>
      </c>
      <c r="Z36" s="23">
        <v>-99.997484278628207</v>
      </c>
      <c r="AA36" s="20">
        <v>5300000</v>
      </c>
    </row>
    <row r="37" spans="1:27" ht="13.5" x14ac:dyDescent="0.25">
      <c r="A37" s="19" t="s">
        <v>63</v>
      </c>
      <c r="B37" s="15" t="s">
        <v>32</v>
      </c>
      <c r="C37" s="20">
        <v>21745</v>
      </c>
      <c r="D37" s="20"/>
      <c r="E37" s="21">
        <v>301792</v>
      </c>
      <c r="F37" s="22">
        <v>301792</v>
      </c>
      <c r="G37" s="22"/>
      <c r="H37" s="22"/>
      <c r="I37" s="22"/>
      <c r="J37" s="22"/>
      <c r="K37" s="22"/>
      <c r="L37" s="22"/>
      <c r="M37" s="22">
        <v>41090</v>
      </c>
      <c r="N37" s="22">
        <v>41090</v>
      </c>
      <c r="O37" s="22"/>
      <c r="P37" s="22"/>
      <c r="Q37" s="22"/>
      <c r="R37" s="22"/>
      <c r="S37" s="22"/>
      <c r="T37" s="22"/>
      <c r="U37" s="22"/>
      <c r="V37" s="22"/>
      <c r="W37" s="22">
        <v>41090</v>
      </c>
      <c r="X37" s="22">
        <v>226341</v>
      </c>
      <c r="Y37" s="22">
        <v>-185251</v>
      </c>
      <c r="Z37" s="23">
        <v>-81.845975762234858</v>
      </c>
      <c r="AA37" s="20">
        <v>301792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106000</v>
      </c>
      <c r="F41" s="22">
        <v>106000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79506</v>
      </c>
      <c r="Y41" s="22">
        <v>-79506</v>
      </c>
      <c r="Z41" s="23">
        <v>-100</v>
      </c>
      <c r="AA41" s="20">
        <v>106000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68432</v>
      </c>
      <c r="D43" s="20"/>
      <c r="E43" s="21"/>
      <c r="F43" s="22"/>
      <c r="G43" s="22"/>
      <c r="H43" s="22"/>
      <c r="I43" s="22"/>
      <c r="J43" s="22"/>
      <c r="K43" s="22">
        <v>362</v>
      </c>
      <c r="L43" s="22"/>
      <c r="M43" s="22"/>
      <c r="N43" s="22">
        <v>362</v>
      </c>
      <c r="O43" s="22"/>
      <c r="P43" s="22"/>
      <c r="Q43" s="22"/>
      <c r="R43" s="22"/>
      <c r="S43" s="22"/>
      <c r="T43" s="22"/>
      <c r="U43" s="22"/>
      <c r="V43" s="22"/>
      <c r="W43" s="22">
        <v>362</v>
      </c>
      <c r="X43" s="22"/>
      <c r="Y43" s="22">
        <v>362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623890</v>
      </c>
      <c r="D44" s="20"/>
      <c r="E44" s="21">
        <v>2937703</v>
      </c>
      <c r="F44" s="22">
        <v>2937703</v>
      </c>
      <c r="G44" s="22"/>
      <c r="H44" s="22">
        <v>179488</v>
      </c>
      <c r="I44" s="22">
        <v>1969</v>
      </c>
      <c r="J44" s="22">
        <v>181457</v>
      </c>
      <c r="K44" s="22">
        <v>85322</v>
      </c>
      <c r="L44" s="22">
        <v>3432</v>
      </c>
      <c r="M44" s="22">
        <v>1734</v>
      </c>
      <c r="N44" s="22">
        <v>90488</v>
      </c>
      <c r="O44" s="22">
        <v>569</v>
      </c>
      <c r="P44" s="22">
        <v>67283</v>
      </c>
      <c r="Q44" s="22">
        <v>100113</v>
      </c>
      <c r="R44" s="22">
        <v>167965</v>
      </c>
      <c r="S44" s="22"/>
      <c r="T44" s="22"/>
      <c r="U44" s="22"/>
      <c r="V44" s="22"/>
      <c r="W44" s="22">
        <v>439910</v>
      </c>
      <c r="X44" s="22">
        <v>2203272</v>
      </c>
      <c r="Y44" s="22">
        <v>-1763362</v>
      </c>
      <c r="Z44" s="23">
        <v>-80.033786114469748</v>
      </c>
      <c r="AA44" s="20">
        <v>2937703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3840875</v>
      </c>
      <c r="D47" s="29">
        <f t="shared" ref="D47:Y47" si="1">SUM(D34:D46)</f>
        <v>0</v>
      </c>
      <c r="E47" s="30">
        <f t="shared" si="1"/>
        <v>11855692</v>
      </c>
      <c r="F47" s="31">
        <f t="shared" si="1"/>
        <v>11310803</v>
      </c>
      <c r="G47" s="31">
        <f t="shared" si="1"/>
        <v>0</v>
      </c>
      <c r="H47" s="31">
        <f t="shared" si="1"/>
        <v>484027</v>
      </c>
      <c r="I47" s="31">
        <f t="shared" si="1"/>
        <v>243160</v>
      </c>
      <c r="J47" s="31">
        <f t="shared" si="1"/>
        <v>727187</v>
      </c>
      <c r="K47" s="31">
        <f t="shared" si="1"/>
        <v>271928</v>
      </c>
      <c r="L47" s="31">
        <f t="shared" si="1"/>
        <v>409240</v>
      </c>
      <c r="M47" s="31">
        <f t="shared" si="1"/>
        <v>250545</v>
      </c>
      <c r="N47" s="31">
        <f t="shared" si="1"/>
        <v>931713</v>
      </c>
      <c r="O47" s="31">
        <f t="shared" si="1"/>
        <v>63786</v>
      </c>
      <c r="P47" s="31">
        <f t="shared" si="1"/>
        <v>296190</v>
      </c>
      <c r="Q47" s="31">
        <f t="shared" si="1"/>
        <v>329021</v>
      </c>
      <c r="R47" s="31">
        <f t="shared" si="1"/>
        <v>688997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2347897</v>
      </c>
      <c r="X47" s="31">
        <f t="shared" si="1"/>
        <v>8673821</v>
      </c>
      <c r="Y47" s="31">
        <f t="shared" si="1"/>
        <v>-6325924</v>
      </c>
      <c r="Z47" s="32">
        <f>+IF(X47&lt;&gt;0,+(Y47/X47)*100,0)</f>
        <v>-72.931226042132991</v>
      </c>
      <c r="AA47" s="29">
        <f>SUM(AA34:AA46)</f>
        <v>11310803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-3597659</v>
      </c>
      <c r="D48" s="39">
        <f t="shared" si="2"/>
        <v>0</v>
      </c>
      <c r="E48" s="40">
        <f t="shared" si="2"/>
        <v>-11855423</v>
      </c>
      <c r="F48" s="41">
        <f t="shared" si="2"/>
        <v>-11310534</v>
      </c>
      <c r="G48" s="41">
        <f t="shared" si="2"/>
        <v>0</v>
      </c>
      <c r="H48" s="41">
        <f t="shared" si="2"/>
        <v>-460412</v>
      </c>
      <c r="I48" s="41">
        <f t="shared" si="2"/>
        <v>-199793</v>
      </c>
      <c r="J48" s="41">
        <f t="shared" si="2"/>
        <v>-660205</v>
      </c>
      <c r="K48" s="41">
        <f t="shared" si="2"/>
        <v>-235764</v>
      </c>
      <c r="L48" s="41">
        <f t="shared" si="2"/>
        <v>-385627</v>
      </c>
      <c r="M48" s="41">
        <f t="shared" si="2"/>
        <v>-226950</v>
      </c>
      <c r="N48" s="41">
        <f t="shared" si="2"/>
        <v>-848341</v>
      </c>
      <c r="O48" s="41">
        <f t="shared" si="2"/>
        <v>-40176</v>
      </c>
      <c r="P48" s="41">
        <f t="shared" si="2"/>
        <v>-272543</v>
      </c>
      <c r="Q48" s="41">
        <f t="shared" si="2"/>
        <v>-305446</v>
      </c>
      <c r="R48" s="41">
        <f t="shared" si="2"/>
        <v>-618165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-2126711</v>
      </c>
      <c r="X48" s="41">
        <f t="shared" si="2"/>
        <v>-8673623</v>
      </c>
      <c r="Y48" s="41">
        <f t="shared" si="2"/>
        <v>6546912</v>
      </c>
      <c r="Z48" s="42">
        <f>+IF(X48&lt;&gt;0,+(Y48/X48)*100,0)</f>
        <v>-75.480707427565164</v>
      </c>
      <c r="AA48" s="39">
        <f>+AA32-AA47</f>
        <v>-11310534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-3597659</v>
      </c>
      <c r="D51" s="48">
        <f t="shared" si="3"/>
        <v>0</v>
      </c>
      <c r="E51" s="49">
        <f t="shared" si="3"/>
        <v>-11855423</v>
      </c>
      <c r="F51" s="50">
        <f t="shared" si="3"/>
        <v>-11310534</v>
      </c>
      <c r="G51" s="50">
        <f t="shared" si="3"/>
        <v>0</v>
      </c>
      <c r="H51" s="50">
        <f t="shared" si="3"/>
        <v>-460412</v>
      </c>
      <c r="I51" s="50">
        <f t="shared" si="3"/>
        <v>-199793</v>
      </c>
      <c r="J51" s="50">
        <f t="shared" si="3"/>
        <v>-660205</v>
      </c>
      <c r="K51" s="50">
        <f t="shared" si="3"/>
        <v>-235764</v>
      </c>
      <c r="L51" s="50">
        <f t="shared" si="3"/>
        <v>-385627</v>
      </c>
      <c r="M51" s="50">
        <f t="shared" si="3"/>
        <v>-226950</v>
      </c>
      <c r="N51" s="50">
        <f t="shared" si="3"/>
        <v>-848341</v>
      </c>
      <c r="O51" s="50">
        <f t="shared" si="3"/>
        <v>-40176</v>
      </c>
      <c r="P51" s="50">
        <f t="shared" si="3"/>
        <v>-272543</v>
      </c>
      <c r="Q51" s="50">
        <f t="shared" si="3"/>
        <v>-305446</v>
      </c>
      <c r="R51" s="50">
        <f t="shared" si="3"/>
        <v>-618165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-2126711</v>
      </c>
      <c r="X51" s="50">
        <f t="shared" si="3"/>
        <v>-8673623</v>
      </c>
      <c r="Y51" s="50">
        <f t="shared" si="3"/>
        <v>6546912</v>
      </c>
      <c r="Z51" s="51">
        <f>+IF(X51&lt;&gt;0,+(Y51/X51)*100,0)</f>
        <v>-75.480707427565164</v>
      </c>
      <c r="AA51" s="48">
        <f>SUM(AA48:AA50)</f>
        <v>-11310534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-3597659</v>
      </c>
      <c r="D53" s="54">
        <f>+D51-D52</f>
        <v>0</v>
      </c>
      <c r="E53" s="55">
        <f t="shared" si="4"/>
        <v>-11855423</v>
      </c>
      <c r="F53" s="56">
        <f t="shared" si="4"/>
        <v>-11310534</v>
      </c>
      <c r="G53" s="56">
        <f t="shared" si="4"/>
        <v>0</v>
      </c>
      <c r="H53" s="56">
        <f t="shared" si="4"/>
        <v>-460412</v>
      </c>
      <c r="I53" s="56">
        <f t="shared" si="4"/>
        <v>-199793</v>
      </c>
      <c r="J53" s="56">
        <f t="shared" si="4"/>
        <v>-660205</v>
      </c>
      <c r="K53" s="56">
        <f t="shared" si="4"/>
        <v>-235764</v>
      </c>
      <c r="L53" s="56">
        <f t="shared" si="4"/>
        <v>-385627</v>
      </c>
      <c r="M53" s="56">
        <f t="shared" si="4"/>
        <v>-226950</v>
      </c>
      <c r="N53" s="56">
        <f t="shared" si="4"/>
        <v>-848341</v>
      </c>
      <c r="O53" s="56">
        <f t="shared" si="4"/>
        <v>-40176</v>
      </c>
      <c r="P53" s="56">
        <f t="shared" si="4"/>
        <v>-272543</v>
      </c>
      <c r="Q53" s="56">
        <f t="shared" si="4"/>
        <v>-305446</v>
      </c>
      <c r="R53" s="56">
        <f t="shared" si="4"/>
        <v>-618165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-2126711</v>
      </c>
      <c r="X53" s="56">
        <f t="shared" si="4"/>
        <v>-8673623</v>
      </c>
      <c r="Y53" s="56">
        <f t="shared" si="4"/>
        <v>6546912</v>
      </c>
      <c r="Z53" s="57">
        <f>+IF(X53&lt;&gt;0,+(Y53/X53)*100,0)</f>
        <v>-75.480707427565164</v>
      </c>
      <c r="AA53" s="54">
        <f>+AA51-AA52</f>
        <v>-11310534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-3597659</v>
      </c>
      <c r="D56" s="48">
        <f>SUM(D53:D55)</f>
        <v>0</v>
      </c>
      <c r="E56" s="49">
        <f t="shared" si="5"/>
        <v>-11855423</v>
      </c>
      <c r="F56" s="50">
        <f t="shared" si="5"/>
        <v>-11310534</v>
      </c>
      <c r="G56" s="50">
        <f t="shared" si="5"/>
        <v>0</v>
      </c>
      <c r="H56" s="50">
        <f t="shared" si="5"/>
        <v>-460412</v>
      </c>
      <c r="I56" s="50">
        <f t="shared" si="5"/>
        <v>-199793</v>
      </c>
      <c r="J56" s="50">
        <f t="shared" si="5"/>
        <v>-660205</v>
      </c>
      <c r="K56" s="50">
        <f t="shared" si="5"/>
        <v>-235764</v>
      </c>
      <c r="L56" s="50">
        <f t="shared" si="5"/>
        <v>-385627</v>
      </c>
      <c r="M56" s="50">
        <f t="shared" si="5"/>
        <v>-226950</v>
      </c>
      <c r="N56" s="50">
        <f t="shared" si="5"/>
        <v>-848341</v>
      </c>
      <c r="O56" s="50">
        <f t="shared" si="5"/>
        <v>-40176</v>
      </c>
      <c r="P56" s="50">
        <f t="shared" si="5"/>
        <v>-272543</v>
      </c>
      <c r="Q56" s="50">
        <f t="shared" si="5"/>
        <v>-305446</v>
      </c>
      <c r="R56" s="50">
        <f t="shared" si="5"/>
        <v>-618165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-2126711</v>
      </c>
      <c r="X56" s="50">
        <f t="shared" si="5"/>
        <v>-8673623</v>
      </c>
      <c r="Y56" s="50">
        <f t="shared" si="5"/>
        <v>6546912</v>
      </c>
      <c r="Z56" s="51">
        <f>+IF(X56&lt;&gt;0,+(Y56/X56)*100,0)</f>
        <v>-75.480707427565164</v>
      </c>
      <c r="AA56" s="48">
        <f>SUM(AA53:AA55)</f>
        <v>-11310534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-3597659</v>
      </c>
      <c r="D59" s="65">
        <f>SUM(D56:D58)</f>
        <v>0</v>
      </c>
      <c r="E59" s="66">
        <f t="shared" si="6"/>
        <v>-11855423</v>
      </c>
      <c r="F59" s="67">
        <f t="shared" si="6"/>
        <v>-11310534</v>
      </c>
      <c r="G59" s="67">
        <f t="shared" si="6"/>
        <v>0</v>
      </c>
      <c r="H59" s="67">
        <f t="shared" si="6"/>
        <v>-460412</v>
      </c>
      <c r="I59" s="67">
        <f t="shared" si="6"/>
        <v>-199793</v>
      </c>
      <c r="J59" s="67">
        <f t="shared" si="6"/>
        <v>-660205</v>
      </c>
      <c r="K59" s="67">
        <f t="shared" si="6"/>
        <v>-235764</v>
      </c>
      <c r="L59" s="67">
        <f t="shared" si="6"/>
        <v>-385627</v>
      </c>
      <c r="M59" s="67">
        <f t="shared" si="6"/>
        <v>-226950</v>
      </c>
      <c r="N59" s="67">
        <f t="shared" si="6"/>
        <v>-848341</v>
      </c>
      <c r="O59" s="67">
        <f t="shared" si="6"/>
        <v>-40176</v>
      </c>
      <c r="P59" s="67">
        <f t="shared" si="6"/>
        <v>-272543</v>
      </c>
      <c r="Q59" s="67">
        <f t="shared" si="6"/>
        <v>-305446</v>
      </c>
      <c r="R59" s="67">
        <f t="shared" si="6"/>
        <v>-618165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-2126711</v>
      </c>
      <c r="X59" s="67">
        <f t="shared" si="6"/>
        <v>-8673623</v>
      </c>
      <c r="Y59" s="67">
        <f t="shared" si="6"/>
        <v>6546912</v>
      </c>
      <c r="Z59" s="68">
        <f>+IF(X59&lt;&gt;0,+(Y59/X59)*100,0)</f>
        <v>-75.480707427565164</v>
      </c>
      <c r="AA59" s="65">
        <f>SUM(AA56:AA58)</f>
        <v>-11310534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57.6" customHeight="1" x14ac:dyDescent="0.2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97E1C2AB45A748B70EBBBB3F4830C7" ma:contentTypeVersion="" ma:contentTypeDescription="Create a new document." ma:contentTypeScope="" ma:versionID="f68aa413ea198626af3856aa9120760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042EA81D-B771-4DDB-BED2-DC7F36F3FF81}"/>
</file>

<file path=customXml/itemProps2.xml><?xml version="1.0" encoding="utf-8"?>
<ds:datastoreItem xmlns:ds="http://schemas.openxmlformats.org/officeDocument/2006/customXml" ds:itemID="{B13603C4-61D0-406C-B51B-CC986DA2680F}"/>
</file>

<file path=customXml/itemProps3.xml><?xml version="1.0" encoding="utf-8"?>
<ds:datastoreItem xmlns:ds="http://schemas.openxmlformats.org/officeDocument/2006/customXml" ds:itemID="{9E416D92-CC42-4D06-8650-AD703101D98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24</vt:i4>
      </vt:variant>
    </vt:vector>
  </HeadingPairs>
  <TitlesOfParts>
    <vt:vector size="48" baseType="lpstr">
      <vt:lpstr>Summary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'DC16'!Print_Area</vt:lpstr>
      <vt:lpstr>'DC18'!Print_Area</vt:lpstr>
      <vt:lpstr>'DC19'!Print_Area</vt:lpstr>
      <vt:lpstr>'DC20'!Print_Area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MAN!Print_Area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2024-05-03T08:16:27Z</dcterms:created>
  <dcterms:modified xsi:type="dcterms:W3CDTF">2024-05-03T08:17:52Z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0x010100C597E1C2AB45A748B70EBBBB3F4830C7</vt:lpwstr>
  </property>
</Properties>
</file>